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anahm\Downloads\"/>
    </mc:Choice>
  </mc:AlternateContent>
  <xr:revisionPtr revIDLastSave="0" documentId="13_ncr:1_{7E9D4489-5FBE-435B-AB8C-5C959D46AFB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ADME" sheetId="88" r:id="rId1"/>
    <sheet name="TAB 1" sheetId="9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4" roundtripDataSignature="AMtx7mjAhJvyNowpBHXqOBrWMd7Vz1nIgw=="/>
    </ext>
  </extLst>
</workbook>
</file>

<file path=xl/calcChain.xml><?xml version="1.0" encoding="utf-8"?>
<calcChain xmlns="http://schemas.openxmlformats.org/spreadsheetml/2006/main">
  <c r="C85" i="92" l="1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R85" i="92"/>
  <c r="S85" i="92"/>
  <c r="T85" i="92"/>
  <c r="U85" i="92"/>
  <c r="V85" i="92"/>
  <c r="W85" i="92"/>
  <c r="X85" i="92"/>
  <c r="Y85" i="92"/>
  <c r="B85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R82" i="92"/>
  <c r="S82" i="92"/>
  <c r="T82" i="92"/>
  <c r="U82" i="92"/>
  <c r="V82" i="92"/>
  <c r="W82" i="92"/>
  <c r="X82" i="92"/>
  <c r="Y82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R83" i="92"/>
  <c r="S83" i="92"/>
  <c r="T83" i="92"/>
  <c r="U83" i="92"/>
  <c r="V83" i="92"/>
  <c r="W83" i="92"/>
  <c r="X83" i="92"/>
  <c r="Y83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R84" i="92"/>
  <c r="S84" i="92"/>
  <c r="T84" i="92"/>
  <c r="U84" i="92"/>
  <c r="V84" i="92"/>
  <c r="W84" i="92"/>
  <c r="X84" i="92"/>
  <c r="Y84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R81" i="92"/>
  <c r="S81" i="92"/>
  <c r="T81" i="92"/>
  <c r="U81" i="92"/>
  <c r="V81" i="92"/>
  <c r="W81" i="92"/>
  <c r="X81" i="92"/>
  <c r="Y81" i="92"/>
</calcChain>
</file>

<file path=xl/sharedStrings.xml><?xml version="1.0" encoding="utf-8"?>
<sst xmlns="http://schemas.openxmlformats.org/spreadsheetml/2006/main" count="398" uniqueCount="86">
  <si>
    <t>Ecology</t>
  </si>
  <si>
    <t>NA</t>
  </si>
  <si>
    <t>Science</t>
  </si>
  <si>
    <t>Ecosystems</t>
  </si>
  <si>
    <t>Environmental Science and Pollution Research</t>
  </si>
  <si>
    <t>Water Research</t>
  </si>
  <si>
    <t>Environmental Research</t>
  </si>
  <si>
    <t>Aquatic Conservation: Marine and Freshwater Ecosystems</t>
  </si>
  <si>
    <t>Ecological Indicators</t>
  </si>
  <si>
    <t>Journal of Applied Ecology</t>
  </si>
  <si>
    <t>Freshwater Biology</t>
  </si>
  <si>
    <t>Water Science and Technology</t>
  </si>
  <si>
    <t>Aquatic ecology</t>
  </si>
  <si>
    <t>Proceedings of the National Academy of Sciences</t>
  </si>
  <si>
    <t>Limnology and Oceanography</t>
  </si>
  <si>
    <t>Ecology and Evolution</t>
  </si>
  <si>
    <t>Hydrobiologia</t>
  </si>
  <si>
    <t>PloS one</t>
  </si>
  <si>
    <t>Biology letters</t>
  </si>
  <si>
    <t>Science of The Total Environment</t>
  </si>
  <si>
    <t>Hydrology and Earth System Sciences</t>
  </si>
  <si>
    <t>Limnology</t>
  </si>
  <si>
    <t>Mires and Peat</t>
  </si>
  <si>
    <t>Scientific reports</t>
  </si>
  <si>
    <t>Aquatic Sciences</t>
  </si>
  <si>
    <t>Water</t>
  </si>
  <si>
    <t>Inland Waters</t>
  </si>
  <si>
    <t>Ecology letters</t>
  </si>
  <si>
    <t>Frontiers in Ecology and Evolution</t>
  </si>
  <si>
    <t>Marine and Freshwater Research</t>
  </si>
  <si>
    <t>Archiv für Hydrobiologie</t>
  </si>
  <si>
    <t xml:space="preserve">Journal of Freshwater Ecology </t>
  </si>
  <si>
    <t>Freshwater Science</t>
  </si>
  <si>
    <t>Ecological Monographs</t>
  </si>
  <si>
    <t>Environmental Research Letters</t>
  </si>
  <si>
    <t>Ecological Applications</t>
  </si>
  <si>
    <t>Ecosphere</t>
  </si>
  <si>
    <t>Journal of Great Lakes Research</t>
  </si>
  <si>
    <t>Ecology (Durham)</t>
  </si>
  <si>
    <t>Lake and Reservoir Management</t>
  </si>
  <si>
    <t>Anthropocene</t>
  </si>
  <si>
    <t>Landscape and Ecological Engineering</t>
  </si>
  <si>
    <t>Proceedings of the Royal Society B</t>
  </si>
  <si>
    <t>Remote Sensing of Environment</t>
  </si>
  <si>
    <t>Environmental Science &amp; Technology</t>
  </si>
  <si>
    <t>Global change biology</t>
  </si>
  <si>
    <t>Estuaries and Coasts</t>
  </si>
  <si>
    <t>Ecological Modelling</t>
  </si>
  <si>
    <t>Journal of Paleolimnology</t>
  </si>
  <si>
    <t>Ecohydrology</t>
  </si>
  <si>
    <t>Canadian Journal of Fisheries and Aquatic Sciences</t>
  </si>
  <si>
    <t>Ecology and Society</t>
  </si>
  <si>
    <t>Journal of Oceanology and Limnology</t>
  </si>
  <si>
    <t>Fresenius environmental bulletin</t>
  </si>
  <si>
    <t>Fundamental and Applied Limnology</t>
  </si>
  <si>
    <t>Journal of the North American Benthological Society</t>
  </si>
  <si>
    <t>Functional Ecology</t>
  </si>
  <si>
    <t>Biological Invasions</t>
  </si>
  <si>
    <t>Oecologia</t>
  </si>
  <si>
    <t>Environmental Monitoring and Assessment</t>
  </si>
  <si>
    <t>Conservation Biology</t>
  </si>
  <si>
    <t>River Research and Applications</t>
  </si>
  <si>
    <t>Chemosphere</t>
  </si>
  <si>
    <t>Oikos</t>
  </si>
  <si>
    <t>Ecology of Freshwater Fish</t>
  </si>
  <si>
    <t>Journal of environmental quality</t>
  </si>
  <si>
    <t>Climatic Change</t>
  </si>
  <si>
    <t>Environmental Science: Processes &amp; Impacts</t>
  </si>
  <si>
    <t>Ecological Informatics</t>
  </si>
  <si>
    <t>Chiang Mai Journal of Science</t>
  </si>
  <si>
    <t>Journal of Environmental Management</t>
  </si>
  <si>
    <t>Ecotoxicology</t>
  </si>
  <si>
    <t>Aquatic Biology</t>
  </si>
  <si>
    <t>Molecular Ecology</t>
  </si>
  <si>
    <t>Journal of Ecology</t>
  </si>
  <si>
    <t>Proceedings of the Royal Society of London</t>
  </si>
  <si>
    <t>Biological Conservation</t>
  </si>
  <si>
    <t>Name of journal</t>
  </si>
  <si>
    <t>Environmental pollution</t>
  </si>
  <si>
    <t>AVERAGE</t>
  </si>
  <si>
    <t>MEDIAN</t>
  </si>
  <si>
    <t>MIN</t>
  </si>
  <si>
    <t>MAX</t>
  </si>
  <si>
    <t xml:space="preserve"> </t>
  </si>
  <si>
    <t>SUM</t>
  </si>
  <si>
    <t>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</si>
</sst>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0154"/>
      <color rgb="FF481A6C"/>
      <color rgb="FF472F7D"/>
      <color rgb="FF414487"/>
      <color rgb="FF39568C"/>
      <color rgb="FF31688E"/>
      <color rgb="FF2A788E"/>
      <color rgb="FF23888E"/>
      <color rgb="FF1F988B"/>
      <color rgb="FF22A8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68" Type="http://schemas.microsoft.com/office/2017/10/relationships/person" Target="persons/person.xml"/><Relationship Id="rId6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6" Type="http://schemas.openxmlformats.org/officeDocument/2006/relationships/styles" Target="styles.xml"/><Relationship Id="rId65" Type="http://schemas.openxmlformats.org/officeDocument/2006/relationships/theme" Target="theme/theme1.xml"/><Relationship Id="rId64" Type="http://customschemas.google.com/relationships/workbookmetadata" Target="metadata"/><Relationship Id="rId6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9525</xdr:colOff>
      <xdr:row>34</xdr:row>
      <xdr:rowOff>146050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E576B9C-AD07-472A-9E76-A29B00ED7C5B}"/>
            </a:ext>
          </a:extLst>
        </xdr:cNvPr>
        <xdr:cNvSpPr txBox="1"/>
      </xdr:nvSpPr>
      <xdr:spPr>
        <a:xfrm>
          <a:off x="609600" y="365760"/>
          <a:ext cx="8543925" cy="59982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Supplementary Material 5. Number of published documents per year by journal </a:t>
          </a:r>
        </a:p>
        <a:p>
          <a:endParaRPr lang="en-CA" sz="1200" b="1" i="1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Tipping points in freshwater ecosystems: an evidence map</a:t>
          </a:r>
        </a:p>
        <a:p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CA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Ana Hernández Martínez de la Riva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1*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Meagan Harper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1,2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Trina Rytwinski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1,2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Angeli Sahdra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Jessica J. Taylor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1,2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Brittany Bard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Joseph R. Bennett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1,2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Declan Burton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Irena F. Creed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Laura S.E. Haniford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Dalal E. Hanna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Evaline J. Harmsen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Courtney D. Robichaud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John P. Smol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Myra Thapar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Steven J. Cooke</a:t>
          </a:r>
          <a:r>
            <a:rPr lang="en-CA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1,2</a:t>
          </a:r>
          <a:r>
            <a:rPr lang="en-CA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endParaRPr lang="en-CA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CA" sz="1200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</a:t>
          </a:r>
          <a:r>
            <a:rPr lang="en-CA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Department of Biology, Carleton University, Ottawa, ON, Canada</a:t>
          </a:r>
        </a:p>
        <a:p>
          <a:r>
            <a:rPr lang="en-CA" sz="1200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</a:t>
          </a:r>
          <a:r>
            <a:rPr lang="en-CA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Institute of Environmental and Interdisciplinary Science, Carleton University, Ottawa, ON, Canada</a:t>
          </a:r>
        </a:p>
        <a:p>
          <a:r>
            <a:rPr lang="en-CA" sz="1200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</a:t>
          </a:r>
          <a:r>
            <a:rPr lang="en-CA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Department of Biology, University of Ottawa, Ottawa, ON, Canada</a:t>
          </a:r>
        </a:p>
        <a:p>
          <a:r>
            <a:rPr lang="en-CA" sz="1200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 </a:t>
          </a:r>
          <a:r>
            <a:rPr lang="en-CA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Department of Physical and Environmental Sciences, University of Toronto Scarborough, Toronto, ON, Canada</a:t>
          </a:r>
        </a:p>
        <a:p>
          <a:r>
            <a:rPr lang="en-CA" sz="1200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 </a:t>
          </a:r>
          <a:r>
            <a:rPr lang="en-CA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Paleoecological Environmental Assessment and Research Lab, Department of Biology, Queen’s University, Kingston, ON, Canada</a:t>
          </a:r>
        </a:p>
        <a:p>
          <a:r>
            <a:rPr lang="en-CA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</a:p>
        <a:p>
          <a:r>
            <a:rPr lang="en-CA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*Correspondence: </a:t>
          </a:r>
          <a:r>
            <a:rPr lang="en-CA" sz="1200" u="sng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  <a:hlinkClick xmlns:r="http://schemas.openxmlformats.org/officeDocument/2006/relationships" r:id=""/>
            </a:rPr>
            <a:t>anahernandezmartine@cmail.carleton.ca</a:t>
          </a:r>
          <a:r>
            <a:rPr lang="en-CA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br>
            <a:rPr lang="en-CA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CA" sz="1200" b="1" u="none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Description of information provided in this</a:t>
          </a:r>
          <a:r>
            <a:rPr lang="en-CA" sz="1200" b="1" u="non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file:</a:t>
          </a:r>
        </a:p>
        <a:p>
          <a:endParaRPr lang="en-CA" sz="1200" u="sng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CA" sz="1200" u="none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In this excel file we provide a table that</a:t>
          </a:r>
          <a:r>
            <a:rPr lang="en-CA" sz="1200" u="non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captures the number of published documents per year by each journal that appears in the map database and codebook. Metrics were retrieved from https://www.scimagojr.com/ on August 19, 2023. NA indicates that the journal metrics were not available. </a:t>
          </a:r>
          <a:endParaRPr lang="en-CA" sz="1200" u="none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CA" sz="1200" u="none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CA" sz="1200" u="none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Tab 1: Number of articles and summary statistics.</a:t>
          </a:r>
          <a:endParaRPr lang="en-CA" sz="1200" u="none" baseline="0"/>
        </a:p>
        <a:p>
          <a:endParaRPr lang="en-CA" sz="110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200" u="none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R10" sqref="R10"/>
    </sheetView>
  </sheetViews>
  <sheetFormatPr defaultRowHeight="14.4" x14ac:dyDescent="0.3"/>
  <sheetData>
    <row r="1" spans="1:1" x14ac:dyDescent="0.3">
      <c r="A1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3931-3EBA-4B7E-B8C2-D12142991975}">
  <dimension ref="A1:Y89"/>
  <sheetViews>
    <sheetView tabSelected="1" workbookViewId="0">
      <pane ySplit="1" topLeftCell="A2" activePane="bottomLeft" state="frozen"/>
      <selection pane="bottomLeft" activeCell="G87" sqref="G87"/>
    </sheetView>
  </sheetViews>
  <sheetFormatPr defaultRowHeight="14.4" x14ac:dyDescent="0.3"/>
  <cols>
    <col min="1" max="1" width="49" bestFit="1" customWidth="1"/>
  </cols>
  <sheetData>
    <row r="1" spans="1:25" ht="19.8" customHeight="1" x14ac:dyDescent="0.3">
      <c r="A1" s="2" t="s">
        <v>77</v>
      </c>
      <c r="B1" s="2">
        <v>1999</v>
      </c>
      <c r="C1" s="2">
        <v>2000</v>
      </c>
      <c r="D1" s="2">
        <v>2001</v>
      </c>
      <c r="E1" s="2">
        <v>2002</v>
      </c>
      <c r="F1" s="2">
        <v>2003</v>
      </c>
      <c r="G1" s="2">
        <v>2004</v>
      </c>
      <c r="H1" s="2">
        <v>2005</v>
      </c>
      <c r="I1" s="2">
        <v>2006</v>
      </c>
      <c r="J1" s="2">
        <v>2007</v>
      </c>
      <c r="K1" s="2">
        <v>2008</v>
      </c>
      <c r="L1" s="2">
        <v>2009</v>
      </c>
      <c r="M1" s="2">
        <v>2010</v>
      </c>
      <c r="N1" s="2">
        <v>2011</v>
      </c>
      <c r="O1" s="2">
        <v>2012</v>
      </c>
      <c r="P1" s="2">
        <v>2013</v>
      </c>
      <c r="Q1" s="2">
        <v>2014</v>
      </c>
      <c r="R1" s="2">
        <v>2015</v>
      </c>
      <c r="S1" s="2">
        <v>2016</v>
      </c>
      <c r="T1" s="2">
        <v>2017</v>
      </c>
      <c r="U1" s="2">
        <v>2018</v>
      </c>
      <c r="V1" s="2">
        <v>2019</v>
      </c>
      <c r="W1" s="2">
        <v>2020</v>
      </c>
      <c r="X1" s="2">
        <v>2021</v>
      </c>
      <c r="Y1" s="2">
        <v>2022</v>
      </c>
    </row>
    <row r="2" spans="1:25" x14ac:dyDescent="0.3">
      <c r="A2" t="s">
        <v>40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>
        <v>34</v>
      </c>
      <c r="Q2">
        <v>32</v>
      </c>
      <c r="R2">
        <v>25</v>
      </c>
      <c r="S2">
        <v>27</v>
      </c>
      <c r="T2">
        <v>31</v>
      </c>
      <c r="U2">
        <v>29</v>
      </c>
      <c r="V2">
        <v>26</v>
      </c>
      <c r="W2">
        <v>37</v>
      </c>
      <c r="X2">
        <v>40</v>
      </c>
      <c r="Y2">
        <v>35</v>
      </c>
    </row>
    <row r="3" spans="1:25" x14ac:dyDescent="0.3">
      <c r="A3" t="s">
        <v>72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>
        <v>31</v>
      </c>
      <c r="K3">
        <v>87</v>
      </c>
      <c r="L3">
        <v>90</v>
      </c>
      <c r="M3">
        <v>72</v>
      </c>
      <c r="N3">
        <v>68</v>
      </c>
      <c r="O3">
        <v>86</v>
      </c>
      <c r="P3">
        <v>51</v>
      </c>
      <c r="Q3">
        <v>61</v>
      </c>
      <c r="R3">
        <v>31</v>
      </c>
      <c r="S3">
        <v>24</v>
      </c>
      <c r="T3">
        <v>22</v>
      </c>
      <c r="U3">
        <v>13</v>
      </c>
      <c r="V3">
        <v>16</v>
      </c>
      <c r="W3">
        <v>15</v>
      </c>
      <c r="X3">
        <v>9</v>
      </c>
      <c r="Y3">
        <v>19</v>
      </c>
    </row>
    <row r="4" spans="1:25" x14ac:dyDescent="0.3">
      <c r="A4" t="s">
        <v>7</v>
      </c>
      <c r="B4">
        <v>58</v>
      </c>
      <c r="C4">
        <v>27</v>
      </c>
      <c r="D4">
        <v>41</v>
      </c>
      <c r="E4">
        <v>53</v>
      </c>
      <c r="F4">
        <v>44</v>
      </c>
      <c r="G4">
        <v>56</v>
      </c>
      <c r="H4">
        <v>63</v>
      </c>
      <c r="I4">
        <v>54</v>
      </c>
      <c r="J4">
        <v>64</v>
      </c>
      <c r="K4">
        <v>111</v>
      </c>
      <c r="L4">
        <v>88</v>
      </c>
      <c r="M4">
        <v>97</v>
      </c>
      <c r="N4">
        <v>75</v>
      </c>
      <c r="O4">
        <v>70</v>
      </c>
      <c r="P4">
        <v>81</v>
      </c>
      <c r="Q4">
        <v>96</v>
      </c>
      <c r="R4">
        <v>67</v>
      </c>
      <c r="S4">
        <v>117</v>
      </c>
      <c r="T4">
        <v>131</v>
      </c>
      <c r="U4">
        <v>141</v>
      </c>
      <c r="V4">
        <v>228</v>
      </c>
      <c r="W4">
        <v>196</v>
      </c>
      <c r="X4">
        <v>295</v>
      </c>
      <c r="Y4">
        <v>149</v>
      </c>
    </row>
    <row r="5" spans="1:25" x14ac:dyDescent="0.3">
      <c r="A5" t="s">
        <v>12</v>
      </c>
      <c r="B5">
        <v>39</v>
      </c>
      <c r="C5">
        <v>40</v>
      </c>
      <c r="D5">
        <v>34</v>
      </c>
      <c r="E5">
        <v>44</v>
      </c>
      <c r="F5">
        <v>37</v>
      </c>
      <c r="G5">
        <v>46</v>
      </c>
      <c r="H5">
        <v>38</v>
      </c>
      <c r="I5">
        <v>43</v>
      </c>
      <c r="J5">
        <v>51</v>
      </c>
      <c r="K5">
        <v>61</v>
      </c>
      <c r="L5">
        <v>104</v>
      </c>
      <c r="M5">
        <v>65</v>
      </c>
      <c r="N5">
        <v>47</v>
      </c>
      <c r="O5">
        <v>43</v>
      </c>
      <c r="P5">
        <v>40</v>
      </c>
      <c r="Q5">
        <v>76</v>
      </c>
      <c r="R5">
        <v>43</v>
      </c>
      <c r="S5">
        <v>52</v>
      </c>
      <c r="T5">
        <v>45</v>
      </c>
      <c r="U5">
        <v>25</v>
      </c>
      <c r="V5">
        <v>53</v>
      </c>
      <c r="W5">
        <v>82</v>
      </c>
      <c r="X5">
        <v>87</v>
      </c>
      <c r="Y5">
        <v>95</v>
      </c>
    </row>
    <row r="6" spans="1:25" x14ac:dyDescent="0.3">
      <c r="A6" t="s">
        <v>24</v>
      </c>
      <c r="B6">
        <v>22</v>
      </c>
      <c r="C6">
        <v>24</v>
      </c>
      <c r="D6">
        <v>32</v>
      </c>
      <c r="E6">
        <v>34</v>
      </c>
      <c r="F6">
        <v>39</v>
      </c>
      <c r="G6">
        <v>43</v>
      </c>
      <c r="H6">
        <v>51</v>
      </c>
      <c r="I6">
        <v>37</v>
      </c>
      <c r="J6">
        <v>50</v>
      </c>
      <c r="K6">
        <v>41</v>
      </c>
      <c r="L6">
        <v>48</v>
      </c>
      <c r="M6">
        <v>40</v>
      </c>
      <c r="N6">
        <v>48</v>
      </c>
      <c r="O6">
        <v>58</v>
      </c>
      <c r="P6">
        <v>46</v>
      </c>
      <c r="Q6">
        <v>55</v>
      </c>
      <c r="R6">
        <v>53</v>
      </c>
      <c r="S6">
        <v>61</v>
      </c>
      <c r="T6">
        <v>73</v>
      </c>
      <c r="U6">
        <v>47</v>
      </c>
      <c r="V6">
        <v>69</v>
      </c>
      <c r="W6">
        <v>82</v>
      </c>
      <c r="X6">
        <v>75</v>
      </c>
      <c r="Y6">
        <v>66</v>
      </c>
    </row>
    <row r="7" spans="1:25" x14ac:dyDescent="0.3">
      <c r="A7" t="s">
        <v>30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1</v>
      </c>
    </row>
    <row r="8" spans="1:25" x14ac:dyDescent="0.3">
      <c r="A8" t="s">
        <v>76</v>
      </c>
      <c r="B8">
        <v>149</v>
      </c>
      <c r="C8">
        <v>182</v>
      </c>
      <c r="D8">
        <v>212</v>
      </c>
      <c r="E8">
        <v>232</v>
      </c>
      <c r="F8">
        <v>220</v>
      </c>
      <c r="G8">
        <v>314</v>
      </c>
      <c r="H8">
        <v>316</v>
      </c>
      <c r="I8">
        <v>360</v>
      </c>
      <c r="J8">
        <v>352</v>
      </c>
      <c r="K8">
        <v>279</v>
      </c>
      <c r="L8">
        <v>338</v>
      </c>
      <c r="M8">
        <v>331</v>
      </c>
      <c r="N8">
        <v>365</v>
      </c>
      <c r="O8">
        <v>288</v>
      </c>
      <c r="P8">
        <v>412</v>
      </c>
      <c r="Q8">
        <v>338</v>
      </c>
      <c r="R8">
        <v>407</v>
      </c>
      <c r="S8">
        <v>366</v>
      </c>
      <c r="T8">
        <v>419</v>
      </c>
      <c r="U8">
        <v>433</v>
      </c>
      <c r="V8">
        <v>398</v>
      </c>
      <c r="W8">
        <v>432</v>
      </c>
      <c r="X8">
        <v>421</v>
      </c>
      <c r="Y8">
        <v>304</v>
      </c>
    </row>
    <row r="9" spans="1:25" x14ac:dyDescent="0.3">
      <c r="A9" t="s">
        <v>57</v>
      </c>
      <c r="B9">
        <v>31</v>
      </c>
      <c r="C9">
        <v>32</v>
      </c>
      <c r="D9">
        <v>38</v>
      </c>
      <c r="E9">
        <v>37</v>
      </c>
      <c r="F9">
        <v>31</v>
      </c>
      <c r="G9">
        <v>45</v>
      </c>
      <c r="H9">
        <v>85</v>
      </c>
      <c r="I9">
        <v>142</v>
      </c>
      <c r="J9">
        <v>84</v>
      </c>
      <c r="K9">
        <v>132</v>
      </c>
      <c r="L9">
        <v>203</v>
      </c>
      <c r="M9">
        <v>338</v>
      </c>
      <c r="N9">
        <v>245</v>
      </c>
      <c r="O9">
        <v>213</v>
      </c>
      <c r="P9">
        <v>221</v>
      </c>
      <c r="Q9">
        <v>210</v>
      </c>
      <c r="R9">
        <v>268</v>
      </c>
      <c r="S9">
        <v>273</v>
      </c>
      <c r="T9">
        <v>262</v>
      </c>
      <c r="U9">
        <v>260</v>
      </c>
      <c r="V9">
        <v>270</v>
      </c>
      <c r="W9">
        <v>247</v>
      </c>
      <c r="X9">
        <v>257</v>
      </c>
      <c r="Y9">
        <v>286</v>
      </c>
    </row>
    <row r="10" spans="1:25" x14ac:dyDescent="0.3">
      <c r="A10" t="s">
        <v>18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>
        <v>135</v>
      </c>
      <c r="I10">
        <v>170</v>
      </c>
      <c r="J10">
        <v>195</v>
      </c>
      <c r="K10">
        <v>214</v>
      </c>
      <c r="L10">
        <v>244</v>
      </c>
      <c r="M10">
        <v>235</v>
      </c>
      <c r="N10">
        <v>269</v>
      </c>
      <c r="O10">
        <v>288</v>
      </c>
      <c r="P10">
        <v>288</v>
      </c>
      <c r="Q10">
        <v>211</v>
      </c>
      <c r="R10">
        <v>225</v>
      </c>
      <c r="S10">
        <v>276</v>
      </c>
      <c r="T10">
        <v>170</v>
      </c>
      <c r="U10">
        <v>214</v>
      </c>
      <c r="V10">
        <v>229</v>
      </c>
      <c r="W10">
        <v>206</v>
      </c>
      <c r="X10">
        <v>170</v>
      </c>
      <c r="Y10">
        <v>190</v>
      </c>
    </row>
    <row r="11" spans="1:25" x14ac:dyDescent="0.3">
      <c r="A11" t="s">
        <v>50</v>
      </c>
      <c r="B11">
        <v>265</v>
      </c>
      <c r="C11">
        <v>302</v>
      </c>
      <c r="D11">
        <v>230</v>
      </c>
      <c r="E11">
        <v>187</v>
      </c>
      <c r="F11">
        <v>139</v>
      </c>
      <c r="G11">
        <v>218</v>
      </c>
      <c r="H11">
        <v>252</v>
      </c>
      <c r="I11">
        <v>232</v>
      </c>
      <c r="J11">
        <v>146</v>
      </c>
      <c r="K11">
        <v>247</v>
      </c>
      <c r="L11">
        <v>182</v>
      </c>
      <c r="M11">
        <v>165</v>
      </c>
      <c r="N11">
        <v>167</v>
      </c>
      <c r="O11">
        <v>172</v>
      </c>
      <c r="P11">
        <v>174</v>
      </c>
      <c r="Q11">
        <v>189</v>
      </c>
      <c r="R11">
        <v>169</v>
      </c>
      <c r="S11">
        <v>155</v>
      </c>
      <c r="T11">
        <v>161</v>
      </c>
      <c r="U11">
        <v>199</v>
      </c>
      <c r="V11">
        <v>203</v>
      </c>
      <c r="W11">
        <v>159</v>
      </c>
      <c r="X11">
        <v>149</v>
      </c>
      <c r="Y11">
        <v>179</v>
      </c>
    </row>
    <row r="12" spans="1:25" x14ac:dyDescent="0.3">
      <c r="A12" t="s">
        <v>62</v>
      </c>
      <c r="B12">
        <v>530</v>
      </c>
      <c r="C12">
        <v>425</v>
      </c>
      <c r="D12">
        <v>599</v>
      </c>
      <c r="E12">
        <v>551</v>
      </c>
      <c r="F12">
        <v>617</v>
      </c>
      <c r="G12">
        <v>652</v>
      </c>
      <c r="H12">
        <v>749</v>
      </c>
      <c r="I12">
        <v>975</v>
      </c>
      <c r="J12">
        <v>1142</v>
      </c>
      <c r="K12">
        <v>1080</v>
      </c>
      <c r="L12">
        <v>892</v>
      </c>
      <c r="M12">
        <v>777</v>
      </c>
      <c r="N12">
        <v>931</v>
      </c>
      <c r="O12">
        <v>752</v>
      </c>
      <c r="P12">
        <v>1209</v>
      </c>
      <c r="Q12">
        <v>927</v>
      </c>
      <c r="R12">
        <v>1224</v>
      </c>
      <c r="S12">
        <v>1655</v>
      </c>
      <c r="T12">
        <v>1908</v>
      </c>
      <c r="U12">
        <v>2164</v>
      </c>
      <c r="V12">
        <v>2385</v>
      </c>
      <c r="W12">
        <v>2977</v>
      </c>
      <c r="X12">
        <v>3472</v>
      </c>
      <c r="Y12">
        <v>4807</v>
      </c>
    </row>
    <row r="13" spans="1:25" x14ac:dyDescent="0.3">
      <c r="A13" t="s">
        <v>69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1</v>
      </c>
    </row>
    <row r="14" spans="1:25" x14ac:dyDescent="0.3">
      <c r="A14" t="s">
        <v>66</v>
      </c>
      <c r="B14">
        <v>97</v>
      </c>
      <c r="C14">
        <v>103</v>
      </c>
      <c r="D14">
        <v>100</v>
      </c>
      <c r="E14">
        <v>96</v>
      </c>
      <c r="F14">
        <v>106</v>
      </c>
      <c r="G14">
        <v>110</v>
      </c>
      <c r="H14">
        <v>114</v>
      </c>
      <c r="I14">
        <v>133</v>
      </c>
      <c r="J14">
        <v>189</v>
      </c>
      <c r="K14">
        <v>151</v>
      </c>
      <c r="L14">
        <v>233</v>
      </c>
      <c r="M14">
        <v>203</v>
      </c>
      <c r="N14">
        <v>250</v>
      </c>
      <c r="O14">
        <v>314</v>
      </c>
      <c r="P14">
        <v>376</v>
      </c>
      <c r="Q14">
        <v>283</v>
      </c>
      <c r="R14">
        <v>271</v>
      </c>
      <c r="S14">
        <v>285</v>
      </c>
      <c r="T14">
        <v>271</v>
      </c>
      <c r="U14">
        <v>236</v>
      </c>
      <c r="V14">
        <v>213</v>
      </c>
      <c r="W14">
        <v>396</v>
      </c>
      <c r="X14">
        <v>298</v>
      </c>
      <c r="Y14">
        <v>187</v>
      </c>
    </row>
    <row r="15" spans="1:25" x14ac:dyDescent="0.3">
      <c r="A15" t="s">
        <v>60</v>
      </c>
      <c r="B15">
        <v>200</v>
      </c>
      <c r="C15">
        <v>234</v>
      </c>
      <c r="D15">
        <v>226</v>
      </c>
      <c r="E15">
        <v>193</v>
      </c>
      <c r="F15">
        <v>219</v>
      </c>
      <c r="G15">
        <v>208</v>
      </c>
      <c r="H15">
        <v>247</v>
      </c>
      <c r="I15">
        <v>227</v>
      </c>
      <c r="J15">
        <v>209</v>
      </c>
      <c r="K15">
        <v>205</v>
      </c>
      <c r="L15">
        <v>222</v>
      </c>
      <c r="M15">
        <v>207</v>
      </c>
      <c r="N15">
        <v>159</v>
      </c>
      <c r="O15">
        <v>134</v>
      </c>
      <c r="P15">
        <v>164</v>
      </c>
      <c r="Q15">
        <v>189</v>
      </c>
      <c r="R15">
        <v>192</v>
      </c>
      <c r="S15">
        <v>150</v>
      </c>
      <c r="T15">
        <v>152</v>
      </c>
      <c r="U15">
        <v>150</v>
      </c>
      <c r="V15">
        <v>156</v>
      </c>
      <c r="W15">
        <v>165</v>
      </c>
      <c r="X15">
        <v>192</v>
      </c>
      <c r="Y15">
        <v>203</v>
      </c>
    </row>
    <row r="16" spans="1:25" x14ac:dyDescent="0.3">
      <c r="A16" t="s">
        <v>49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>
        <v>52</v>
      </c>
      <c r="M16">
        <v>49</v>
      </c>
      <c r="N16">
        <v>72</v>
      </c>
      <c r="O16">
        <v>76</v>
      </c>
      <c r="P16">
        <v>97</v>
      </c>
      <c r="Q16">
        <v>124</v>
      </c>
      <c r="R16">
        <v>123</v>
      </c>
      <c r="S16">
        <v>134</v>
      </c>
      <c r="T16">
        <v>123</v>
      </c>
      <c r="U16">
        <v>120</v>
      </c>
      <c r="V16">
        <v>114</v>
      </c>
      <c r="W16">
        <v>85</v>
      </c>
      <c r="X16">
        <v>87</v>
      </c>
      <c r="Y16">
        <v>133</v>
      </c>
    </row>
    <row r="17" spans="1:25" x14ac:dyDescent="0.3">
      <c r="A17" t="s">
        <v>35</v>
      </c>
      <c r="B17">
        <v>128</v>
      </c>
      <c r="C17">
        <v>146</v>
      </c>
      <c r="D17">
        <v>142</v>
      </c>
      <c r="E17">
        <v>147</v>
      </c>
      <c r="F17">
        <v>154</v>
      </c>
      <c r="G17">
        <v>178</v>
      </c>
      <c r="H17">
        <v>175</v>
      </c>
      <c r="I17">
        <v>194</v>
      </c>
      <c r="J17">
        <v>206</v>
      </c>
      <c r="K17">
        <v>189</v>
      </c>
      <c r="L17">
        <v>178</v>
      </c>
      <c r="M17">
        <v>181</v>
      </c>
      <c r="N17">
        <v>271</v>
      </c>
      <c r="O17">
        <v>175</v>
      </c>
      <c r="P17">
        <v>151</v>
      </c>
      <c r="Q17">
        <v>161</v>
      </c>
      <c r="R17">
        <v>186</v>
      </c>
      <c r="S17">
        <v>206</v>
      </c>
      <c r="T17">
        <v>184</v>
      </c>
      <c r="U17">
        <v>171</v>
      </c>
      <c r="V17">
        <v>165</v>
      </c>
      <c r="W17">
        <v>178</v>
      </c>
      <c r="X17">
        <v>235</v>
      </c>
      <c r="Y17">
        <v>262</v>
      </c>
    </row>
    <row r="18" spans="1:25" x14ac:dyDescent="0.3">
      <c r="A18" t="s">
        <v>8</v>
      </c>
      <c r="B18" t="s">
        <v>1</v>
      </c>
      <c r="C18" t="s">
        <v>1</v>
      </c>
      <c r="D18">
        <v>10</v>
      </c>
      <c r="E18">
        <v>39</v>
      </c>
      <c r="F18">
        <v>25</v>
      </c>
      <c r="G18">
        <v>29</v>
      </c>
      <c r="H18">
        <v>29</v>
      </c>
      <c r="I18">
        <v>58</v>
      </c>
      <c r="J18">
        <v>64</v>
      </c>
      <c r="K18">
        <v>85</v>
      </c>
      <c r="L18">
        <v>135</v>
      </c>
      <c r="M18">
        <v>140</v>
      </c>
      <c r="N18">
        <v>192</v>
      </c>
      <c r="O18">
        <v>380</v>
      </c>
      <c r="P18">
        <v>369</v>
      </c>
      <c r="Q18">
        <v>454</v>
      </c>
      <c r="R18">
        <v>447</v>
      </c>
      <c r="S18">
        <v>704</v>
      </c>
      <c r="T18">
        <v>629</v>
      </c>
      <c r="U18">
        <v>878</v>
      </c>
      <c r="V18">
        <v>925</v>
      </c>
      <c r="W18">
        <v>1071</v>
      </c>
      <c r="X18">
        <v>1525</v>
      </c>
      <c r="Y18">
        <v>1236</v>
      </c>
    </row>
    <row r="19" spans="1:25" x14ac:dyDescent="0.3">
      <c r="A19" t="s">
        <v>68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>
        <v>43</v>
      </c>
      <c r="J19">
        <v>41</v>
      </c>
      <c r="K19">
        <v>38</v>
      </c>
      <c r="L19">
        <v>40</v>
      </c>
      <c r="M19">
        <v>58</v>
      </c>
      <c r="N19">
        <v>46</v>
      </c>
      <c r="O19">
        <v>59</v>
      </c>
      <c r="P19">
        <v>85</v>
      </c>
      <c r="Q19">
        <v>80</v>
      </c>
      <c r="R19">
        <v>130</v>
      </c>
      <c r="S19">
        <v>95</v>
      </c>
      <c r="T19">
        <v>73</v>
      </c>
      <c r="U19">
        <v>102</v>
      </c>
      <c r="V19">
        <v>98</v>
      </c>
      <c r="W19">
        <v>109</v>
      </c>
      <c r="X19">
        <v>256</v>
      </c>
      <c r="Y19">
        <v>374</v>
      </c>
    </row>
    <row r="20" spans="1:25" x14ac:dyDescent="0.3">
      <c r="A20" t="s">
        <v>47</v>
      </c>
      <c r="B20">
        <v>200</v>
      </c>
      <c r="C20">
        <v>205</v>
      </c>
      <c r="D20">
        <v>212</v>
      </c>
      <c r="E20">
        <v>214</v>
      </c>
      <c r="F20">
        <v>239</v>
      </c>
      <c r="G20">
        <v>305</v>
      </c>
      <c r="H20">
        <v>278</v>
      </c>
      <c r="I20">
        <v>408</v>
      </c>
      <c r="J20">
        <v>424</v>
      </c>
      <c r="K20">
        <v>383</v>
      </c>
      <c r="L20">
        <v>340</v>
      </c>
      <c r="M20">
        <v>305</v>
      </c>
      <c r="N20">
        <v>384</v>
      </c>
      <c r="O20">
        <v>305</v>
      </c>
      <c r="P20">
        <v>334</v>
      </c>
      <c r="Q20">
        <v>313</v>
      </c>
      <c r="R20">
        <v>350</v>
      </c>
      <c r="S20">
        <v>308</v>
      </c>
      <c r="T20">
        <v>323</v>
      </c>
      <c r="U20">
        <v>254</v>
      </c>
      <c r="V20">
        <v>248</v>
      </c>
      <c r="W20">
        <v>284</v>
      </c>
      <c r="X20">
        <v>220</v>
      </c>
      <c r="Y20">
        <v>243</v>
      </c>
    </row>
    <row r="21" spans="1:25" x14ac:dyDescent="0.3">
      <c r="A21" t="s">
        <v>33</v>
      </c>
      <c r="B21">
        <v>23</v>
      </c>
      <c r="C21">
        <v>26</v>
      </c>
      <c r="D21">
        <v>26</v>
      </c>
      <c r="E21">
        <v>32</v>
      </c>
      <c r="F21">
        <v>32</v>
      </c>
      <c r="G21">
        <v>30</v>
      </c>
      <c r="H21">
        <v>30</v>
      </c>
      <c r="I21">
        <v>32</v>
      </c>
      <c r="J21">
        <v>33</v>
      </c>
      <c r="K21">
        <v>34</v>
      </c>
      <c r="L21">
        <v>32</v>
      </c>
      <c r="M21">
        <v>30</v>
      </c>
      <c r="N21">
        <v>30</v>
      </c>
      <c r="O21">
        <v>27</v>
      </c>
      <c r="P21">
        <v>26</v>
      </c>
      <c r="Q21">
        <v>30</v>
      </c>
      <c r="R21">
        <v>32</v>
      </c>
      <c r="S21">
        <v>32</v>
      </c>
      <c r="T21">
        <v>34</v>
      </c>
      <c r="U21">
        <v>40</v>
      </c>
      <c r="V21">
        <v>52</v>
      </c>
      <c r="W21">
        <v>31</v>
      </c>
      <c r="X21">
        <v>45</v>
      </c>
      <c r="Y21">
        <v>59</v>
      </c>
    </row>
    <row r="22" spans="1:25" x14ac:dyDescent="0.3">
      <c r="A22" t="s">
        <v>0</v>
      </c>
      <c r="B22">
        <v>227</v>
      </c>
      <c r="C22">
        <v>290</v>
      </c>
      <c r="D22">
        <v>277</v>
      </c>
      <c r="E22">
        <v>311</v>
      </c>
      <c r="F22">
        <v>320</v>
      </c>
      <c r="G22">
        <v>341</v>
      </c>
      <c r="H22">
        <v>348</v>
      </c>
      <c r="I22">
        <v>343</v>
      </c>
      <c r="J22">
        <v>331</v>
      </c>
      <c r="K22">
        <v>367</v>
      </c>
      <c r="L22">
        <v>349</v>
      </c>
      <c r="M22">
        <v>385</v>
      </c>
      <c r="N22">
        <v>237</v>
      </c>
      <c r="O22">
        <v>291</v>
      </c>
      <c r="P22">
        <v>289</v>
      </c>
      <c r="Q22">
        <v>333</v>
      </c>
      <c r="R22">
        <v>322</v>
      </c>
      <c r="S22">
        <v>345</v>
      </c>
      <c r="T22">
        <v>335</v>
      </c>
      <c r="U22">
        <v>311</v>
      </c>
      <c r="V22">
        <v>330</v>
      </c>
      <c r="W22">
        <v>301</v>
      </c>
      <c r="X22">
        <v>289</v>
      </c>
      <c r="Y22">
        <v>290</v>
      </c>
    </row>
    <row r="23" spans="1:25" x14ac:dyDescent="0.3">
      <c r="A23" t="s">
        <v>38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1</v>
      </c>
    </row>
    <row r="24" spans="1:25" x14ac:dyDescent="0.3">
      <c r="A24" t="s">
        <v>15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>
        <v>50</v>
      </c>
      <c r="O24">
        <v>245</v>
      </c>
      <c r="P24">
        <v>416</v>
      </c>
      <c r="Q24">
        <v>391</v>
      </c>
      <c r="R24">
        <v>493</v>
      </c>
      <c r="S24">
        <v>719</v>
      </c>
      <c r="T24">
        <v>972</v>
      </c>
      <c r="U24">
        <v>1061</v>
      </c>
      <c r="V24">
        <v>1115</v>
      </c>
      <c r="W24">
        <v>1110</v>
      </c>
      <c r="X24">
        <v>1403</v>
      </c>
      <c r="Y24">
        <v>1171</v>
      </c>
    </row>
    <row r="25" spans="1:25" x14ac:dyDescent="0.3">
      <c r="A25" t="s">
        <v>51</v>
      </c>
      <c r="B25">
        <v>23</v>
      </c>
      <c r="C25">
        <v>34</v>
      </c>
      <c r="D25">
        <v>35</v>
      </c>
      <c r="E25">
        <v>76</v>
      </c>
      <c r="F25">
        <v>66</v>
      </c>
      <c r="G25">
        <v>35</v>
      </c>
      <c r="H25">
        <v>66</v>
      </c>
      <c r="I25">
        <v>86</v>
      </c>
      <c r="J25">
        <v>77</v>
      </c>
      <c r="K25">
        <v>102</v>
      </c>
      <c r="L25">
        <v>99</v>
      </c>
      <c r="M25">
        <v>136</v>
      </c>
      <c r="N25">
        <v>143</v>
      </c>
      <c r="O25">
        <v>160</v>
      </c>
      <c r="P25">
        <v>201</v>
      </c>
      <c r="Q25">
        <v>232</v>
      </c>
      <c r="R25">
        <v>203</v>
      </c>
      <c r="S25">
        <v>190</v>
      </c>
      <c r="T25">
        <v>175</v>
      </c>
      <c r="U25">
        <v>189</v>
      </c>
      <c r="V25">
        <v>142</v>
      </c>
      <c r="W25">
        <v>135</v>
      </c>
      <c r="X25">
        <v>148</v>
      </c>
      <c r="Y25">
        <v>178</v>
      </c>
    </row>
    <row r="26" spans="1:25" x14ac:dyDescent="0.3">
      <c r="A26" t="s">
        <v>27</v>
      </c>
      <c r="B26">
        <v>62</v>
      </c>
      <c r="C26">
        <v>77</v>
      </c>
      <c r="D26">
        <v>90</v>
      </c>
      <c r="E26">
        <v>104</v>
      </c>
      <c r="F26">
        <v>154</v>
      </c>
      <c r="G26">
        <v>138</v>
      </c>
      <c r="H26">
        <v>141</v>
      </c>
      <c r="I26">
        <v>142</v>
      </c>
      <c r="J26">
        <v>120</v>
      </c>
      <c r="K26">
        <v>129</v>
      </c>
      <c r="L26">
        <v>138</v>
      </c>
      <c r="M26">
        <v>146</v>
      </c>
      <c r="N26">
        <v>151</v>
      </c>
      <c r="O26">
        <v>166</v>
      </c>
      <c r="P26">
        <v>184</v>
      </c>
      <c r="Q26">
        <v>164</v>
      </c>
      <c r="R26">
        <v>137</v>
      </c>
      <c r="S26">
        <v>151</v>
      </c>
      <c r="T26">
        <v>143</v>
      </c>
      <c r="U26">
        <v>181</v>
      </c>
      <c r="V26">
        <v>200</v>
      </c>
      <c r="W26">
        <v>183</v>
      </c>
      <c r="X26">
        <v>242</v>
      </c>
      <c r="Y26">
        <v>213</v>
      </c>
    </row>
    <row r="27" spans="1:25" x14ac:dyDescent="0.3">
      <c r="A27" t="s">
        <v>64</v>
      </c>
      <c r="B27">
        <v>28</v>
      </c>
      <c r="C27">
        <v>27</v>
      </c>
      <c r="D27">
        <v>31</v>
      </c>
      <c r="E27">
        <v>28</v>
      </c>
      <c r="F27">
        <v>28</v>
      </c>
      <c r="G27">
        <v>39</v>
      </c>
      <c r="H27">
        <v>42</v>
      </c>
      <c r="I27">
        <v>69</v>
      </c>
      <c r="J27">
        <v>61</v>
      </c>
      <c r="K27">
        <v>68</v>
      </c>
      <c r="L27">
        <v>64</v>
      </c>
      <c r="M27">
        <v>61</v>
      </c>
      <c r="N27">
        <v>68</v>
      </c>
      <c r="O27">
        <v>62</v>
      </c>
      <c r="P27">
        <v>59</v>
      </c>
      <c r="Q27">
        <v>60</v>
      </c>
      <c r="R27">
        <v>57</v>
      </c>
      <c r="S27">
        <v>61</v>
      </c>
      <c r="T27">
        <v>65</v>
      </c>
      <c r="U27">
        <v>98</v>
      </c>
      <c r="V27">
        <v>56</v>
      </c>
      <c r="W27">
        <v>63</v>
      </c>
      <c r="X27">
        <v>43</v>
      </c>
      <c r="Y27">
        <v>55</v>
      </c>
    </row>
    <row r="28" spans="1:25" x14ac:dyDescent="0.3">
      <c r="A28" t="s">
        <v>36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>
        <v>21</v>
      </c>
      <c r="N28">
        <v>88</v>
      </c>
      <c r="O28">
        <v>14</v>
      </c>
      <c r="P28">
        <v>153</v>
      </c>
      <c r="Q28">
        <v>164</v>
      </c>
      <c r="R28">
        <v>297</v>
      </c>
      <c r="S28">
        <v>435</v>
      </c>
      <c r="T28">
        <v>411</v>
      </c>
      <c r="U28">
        <v>432</v>
      </c>
      <c r="V28">
        <v>430</v>
      </c>
      <c r="W28">
        <v>307</v>
      </c>
      <c r="X28">
        <v>512</v>
      </c>
      <c r="Y28">
        <v>405</v>
      </c>
    </row>
    <row r="29" spans="1:25" x14ac:dyDescent="0.3">
      <c r="A29" t="s">
        <v>3</v>
      </c>
      <c r="B29">
        <v>50</v>
      </c>
      <c r="C29">
        <v>50</v>
      </c>
      <c r="D29">
        <v>63</v>
      </c>
      <c r="E29">
        <v>67</v>
      </c>
      <c r="F29">
        <v>61</v>
      </c>
      <c r="G29">
        <v>66</v>
      </c>
      <c r="H29">
        <v>74</v>
      </c>
      <c r="I29">
        <v>105</v>
      </c>
      <c r="J29">
        <v>102</v>
      </c>
      <c r="K29">
        <v>100</v>
      </c>
      <c r="L29">
        <v>95</v>
      </c>
      <c r="M29">
        <v>93</v>
      </c>
      <c r="N29">
        <v>95</v>
      </c>
      <c r="O29">
        <v>102</v>
      </c>
      <c r="P29">
        <v>110</v>
      </c>
      <c r="Q29">
        <v>104</v>
      </c>
      <c r="R29">
        <v>103</v>
      </c>
      <c r="S29">
        <v>101</v>
      </c>
      <c r="T29">
        <v>112</v>
      </c>
      <c r="U29">
        <v>115</v>
      </c>
      <c r="V29">
        <v>130</v>
      </c>
      <c r="W29">
        <v>113</v>
      </c>
      <c r="X29">
        <v>132</v>
      </c>
      <c r="Y29">
        <v>164</v>
      </c>
    </row>
    <row r="30" spans="1:25" x14ac:dyDescent="0.3">
      <c r="A30" t="s">
        <v>71</v>
      </c>
      <c r="B30">
        <v>40</v>
      </c>
      <c r="C30">
        <v>33</v>
      </c>
      <c r="D30">
        <v>38</v>
      </c>
      <c r="E30">
        <v>47</v>
      </c>
      <c r="F30">
        <v>49</v>
      </c>
      <c r="G30">
        <v>65</v>
      </c>
      <c r="H30">
        <v>67</v>
      </c>
      <c r="I30">
        <v>68</v>
      </c>
      <c r="J30">
        <v>59</v>
      </c>
      <c r="K30">
        <v>85</v>
      </c>
      <c r="L30">
        <v>133</v>
      </c>
      <c r="M30">
        <v>160</v>
      </c>
      <c r="N30">
        <v>203</v>
      </c>
      <c r="O30">
        <v>226</v>
      </c>
      <c r="P30">
        <v>140</v>
      </c>
      <c r="Q30">
        <v>202</v>
      </c>
      <c r="R30">
        <v>206</v>
      </c>
      <c r="S30">
        <v>170</v>
      </c>
      <c r="T30">
        <v>129</v>
      </c>
      <c r="U30">
        <v>127</v>
      </c>
      <c r="V30">
        <v>117</v>
      </c>
      <c r="W30">
        <v>161</v>
      </c>
      <c r="X30">
        <v>193</v>
      </c>
      <c r="Y30">
        <v>128</v>
      </c>
    </row>
    <row r="31" spans="1:25" x14ac:dyDescent="0.3">
      <c r="A31" t="s">
        <v>59</v>
      </c>
      <c r="B31">
        <v>123</v>
      </c>
      <c r="C31">
        <v>208</v>
      </c>
      <c r="D31">
        <v>130</v>
      </c>
      <c r="E31">
        <v>151</v>
      </c>
      <c r="F31">
        <v>185</v>
      </c>
      <c r="G31">
        <v>185</v>
      </c>
      <c r="H31">
        <v>238</v>
      </c>
      <c r="I31">
        <v>358</v>
      </c>
      <c r="J31">
        <v>470</v>
      </c>
      <c r="K31">
        <v>443</v>
      </c>
      <c r="L31">
        <v>526</v>
      </c>
      <c r="M31">
        <v>634</v>
      </c>
      <c r="N31">
        <v>593</v>
      </c>
      <c r="O31">
        <v>573</v>
      </c>
      <c r="P31">
        <v>802</v>
      </c>
      <c r="Q31">
        <v>687</v>
      </c>
      <c r="R31">
        <v>910</v>
      </c>
      <c r="S31">
        <v>668</v>
      </c>
      <c r="T31">
        <v>635</v>
      </c>
      <c r="U31">
        <v>742</v>
      </c>
      <c r="V31">
        <v>807</v>
      </c>
      <c r="W31">
        <v>803</v>
      </c>
      <c r="X31">
        <v>843</v>
      </c>
      <c r="Y31">
        <v>919</v>
      </c>
    </row>
    <row r="32" spans="1:25" x14ac:dyDescent="0.3">
      <c r="A32" t="s">
        <v>78</v>
      </c>
      <c r="B32">
        <v>167</v>
      </c>
      <c r="C32">
        <v>215</v>
      </c>
      <c r="D32">
        <v>242</v>
      </c>
      <c r="E32">
        <v>306</v>
      </c>
      <c r="F32">
        <v>280</v>
      </c>
      <c r="G32">
        <v>282</v>
      </c>
      <c r="H32">
        <v>327</v>
      </c>
      <c r="I32">
        <v>433</v>
      </c>
      <c r="J32">
        <v>465</v>
      </c>
      <c r="K32">
        <v>531</v>
      </c>
      <c r="L32">
        <v>457</v>
      </c>
      <c r="M32">
        <v>475</v>
      </c>
      <c r="N32">
        <v>486</v>
      </c>
      <c r="O32">
        <v>429</v>
      </c>
      <c r="P32">
        <v>494</v>
      </c>
      <c r="Q32">
        <v>460</v>
      </c>
      <c r="R32">
        <v>481</v>
      </c>
      <c r="S32">
        <v>945</v>
      </c>
      <c r="T32">
        <v>1097</v>
      </c>
      <c r="U32">
        <v>1483</v>
      </c>
      <c r="V32">
        <v>1619</v>
      </c>
      <c r="W32">
        <v>2106</v>
      </c>
      <c r="X32">
        <v>2372</v>
      </c>
      <c r="Y32">
        <v>1986</v>
      </c>
    </row>
    <row r="33" spans="1:25" x14ac:dyDescent="0.3">
      <c r="A33" t="s">
        <v>6</v>
      </c>
      <c r="B33">
        <v>113</v>
      </c>
      <c r="C33">
        <v>91</v>
      </c>
      <c r="D33">
        <v>84</v>
      </c>
      <c r="E33">
        <v>85</v>
      </c>
      <c r="F33">
        <v>96</v>
      </c>
      <c r="G33">
        <v>125</v>
      </c>
      <c r="H33">
        <v>141</v>
      </c>
      <c r="I33">
        <v>133</v>
      </c>
      <c r="J33">
        <v>141</v>
      </c>
      <c r="K33">
        <v>165</v>
      </c>
      <c r="L33">
        <v>139</v>
      </c>
      <c r="M33">
        <v>115</v>
      </c>
      <c r="N33">
        <v>185</v>
      </c>
      <c r="O33">
        <v>122</v>
      </c>
      <c r="P33">
        <v>134</v>
      </c>
      <c r="Q33">
        <v>287</v>
      </c>
      <c r="R33">
        <v>407</v>
      </c>
      <c r="S33">
        <v>429</v>
      </c>
      <c r="T33">
        <v>475</v>
      </c>
      <c r="U33">
        <v>498</v>
      </c>
      <c r="V33">
        <v>715</v>
      </c>
      <c r="W33">
        <v>1246</v>
      </c>
      <c r="X33">
        <v>1423</v>
      </c>
      <c r="Y33">
        <v>2385</v>
      </c>
    </row>
    <row r="34" spans="1:25" x14ac:dyDescent="0.3">
      <c r="A34" t="s">
        <v>34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>
        <v>13</v>
      </c>
      <c r="J34">
        <v>55</v>
      </c>
      <c r="K34">
        <v>79</v>
      </c>
      <c r="L34">
        <v>127</v>
      </c>
      <c r="M34">
        <v>92</v>
      </c>
      <c r="N34">
        <v>151</v>
      </c>
      <c r="O34">
        <v>228</v>
      </c>
      <c r="P34">
        <v>370</v>
      </c>
      <c r="Q34">
        <v>331</v>
      </c>
      <c r="R34">
        <v>364</v>
      </c>
      <c r="S34">
        <v>405</v>
      </c>
      <c r="T34">
        <v>412</v>
      </c>
      <c r="U34">
        <v>559</v>
      </c>
      <c r="V34">
        <v>605</v>
      </c>
      <c r="W34">
        <v>839</v>
      </c>
      <c r="X34">
        <v>1040</v>
      </c>
      <c r="Y34">
        <v>860</v>
      </c>
    </row>
    <row r="35" spans="1:25" x14ac:dyDescent="0.3">
      <c r="A35" t="s">
        <v>44</v>
      </c>
      <c r="B35">
        <v>794</v>
      </c>
      <c r="C35">
        <v>902</v>
      </c>
      <c r="D35">
        <v>864</v>
      </c>
      <c r="E35">
        <v>940</v>
      </c>
      <c r="F35">
        <v>990</v>
      </c>
      <c r="G35">
        <v>1081</v>
      </c>
      <c r="H35">
        <v>1439</v>
      </c>
      <c r="I35">
        <v>1288</v>
      </c>
      <c r="J35">
        <v>1396</v>
      </c>
      <c r="K35">
        <v>1554</v>
      </c>
      <c r="L35">
        <v>1574</v>
      </c>
      <c r="M35">
        <v>1520</v>
      </c>
      <c r="N35">
        <v>1537</v>
      </c>
      <c r="O35">
        <v>1696</v>
      </c>
      <c r="P35">
        <v>1790</v>
      </c>
      <c r="Q35">
        <v>1803</v>
      </c>
      <c r="R35">
        <v>1714</v>
      </c>
      <c r="S35">
        <v>1537</v>
      </c>
      <c r="T35">
        <v>1611</v>
      </c>
      <c r="U35">
        <v>1568</v>
      </c>
      <c r="V35">
        <v>1576</v>
      </c>
      <c r="W35">
        <v>1613</v>
      </c>
      <c r="X35">
        <v>1711</v>
      </c>
      <c r="Y35">
        <v>1819</v>
      </c>
    </row>
    <row r="36" spans="1:25" x14ac:dyDescent="0.3">
      <c r="A36" t="s">
        <v>4</v>
      </c>
      <c r="B36">
        <v>48</v>
      </c>
      <c r="C36">
        <v>47</v>
      </c>
      <c r="D36">
        <v>46</v>
      </c>
      <c r="E36">
        <v>77</v>
      </c>
      <c r="F36">
        <v>74</v>
      </c>
      <c r="G36">
        <v>72</v>
      </c>
      <c r="H36">
        <v>72</v>
      </c>
      <c r="I36">
        <v>68</v>
      </c>
      <c r="J36">
        <v>108</v>
      </c>
      <c r="K36">
        <v>80</v>
      </c>
      <c r="L36">
        <v>115</v>
      </c>
      <c r="M36">
        <v>162</v>
      </c>
      <c r="N36">
        <v>171</v>
      </c>
      <c r="O36">
        <v>425</v>
      </c>
      <c r="P36">
        <v>848</v>
      </c>
      <c r="Q36">
        <v>1344</v>
      </c>
      <c r="R36">
        <v>1854</v>
      </c>
      <c r="S36">
        <v>2322</v>
      </c>
      <c r="T36">
        <v>2517</v>
      </c>
      <c r="U36">
        <v>3219</v>
      </c>
      <c r="V36">
        <v>3140</v>
      </c>
      <c r="W36">
        <v>3717</v>
      </c>
      <c r="X36">
        <v>5241</v>
      </c>
      <c r="Y36">
        <v>6781</v>
      </c>
    </row>
    <row r="37" spans="1:25" x14ac:dyDescent="0.3">
      <c r="A37" t="s">
        <v>67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>
        <v>345</v>
      </c>
      <c r="P37">
        <v>230</v>
      </c>
      <c r="Q37">
        <v>277</v>
      </c>
      <c r="R37">
        <v>199</v>
      </c>
      <c r="S37">
        <v>143</v>
      </c>
      <c r="T37">
        <v>138</v>
      </c>
      <c r="U37">
        <v>144</v>
      </c>
      <c r="V37">
        <v>175</v>
      </c>
      <c r="W37">
        <v>174</v>
      </c>
      <c r="X37">
        <v>150</v>
      </c>
      <c r="Y37">
        <v>199</v>
      </c>
    </row>
    <row r="38" spans="1:25" x14ac:dyDescent="0.3">
      <c r="A38" t="s">
        <v>46</v>
      </c>
      <c r="B38">
        <v>131</v>
      </c>
      <c r="C38">
        <v>152</v>
      </c>
      <c r="D38">
        <v>136</v>
      </c>
      <c r="E38">
        <v>184</v>
      </c>
      <c r="F38">
        <v>178</v>
      </c>
      <c r="G38">
        <v>159</v>
      </c>
      <c r="H38">
        <v>184</v>
      </c>
      <c r="I38">
        <v>145</v>
      </c>
      <c r="J38">
        <v>152</v>
      </c>
      <c r="K38">
        <v>169</v>
      </c>
      <c r="L38">
        <v>249</v>
      </c>
      <c r="M38">
        <v>238</v>
      </c>
      <c r="N38">
        <v>374</v>
      </c>
      <c r="O38">
        <v>345</v>
      </c>
      <c r="P38">
        <v>230</v>
      </c>
      <c r="Q38">
        <v>277</v>
      </c>
      <c r="R38">
        <v>199</v>
      </c>
      <c r="S38">
        <v>143</v>
      </c>
      <c r="T38">
        <v>138</v>
      </c>
      <c r="U38">
        <v>144</v>
      </c>
      <c r="V38">
        <v>175</v>
      </c>
      <c r="W38">
        <v>174</v>
      </c>
      <c r="X38">
        <v>150</v>
      </c>
      <c r="Y38">
        <v>199</v>
      </c>
    </row>
    <row r="39" spans="1:25" x14ac:dyDescent="0.3">
      <c r="A39" t="s">
        <v>53</v>
      </c>
      <c r="B39">
        <v>93</v>
      </c>
      <c r="C39">
        <v>95</v>
      </c>
      <c r="D39">
        <v>152</v>
      </c>
      <c r="E39">
        <v>186</v>
      </c>
      <c r="F39">
        <v>238</v>
      </c>
      <c r="G39">
        <v>255</v>
      </c>
      <c r="H39">
        <v>180</v>
      </c>
      <c r="I39">
        <v>235</v>
      </c>
      <c r="J39">
        <v>235</v>
      </c>
      <c r="K39">
        <v>303</v>
      </c>
      <c r="L39">
        <v>341</v>
      </c>
      <c r="M39">
        <v>432</v>
      </c>
      <c r="N39">
        <v>439</v>
      </c>
      <c r="O39">
        <v>519</v>
      </c>
      <c r="P39">
        <v>516</v>
      </c>
      <c r="Q39">
        <v>381</v>
      </c>
      <c r="R39">
        <v>595</v>
      </c>
      <c r="S39">
        <v>323</v>
      </c>
      <c r="T39">
        <v>391</v>
      </c>
      <c r="U39">
        <v>291</v>
      </c>
      <c r="V39">
        <v>638</v>
      </c>
      <c r="W39">
        <v>1174</v>
      </c>
      <c r="X39">
        <v>618</v>
      </c>
      <c r="Y39" t="s">
        <v>1</v>
      </c>
    </row>
    <row r="40" spans="1:25" x14ac:dyDescent="0.3">
      <c r="A40" t="s">
        <v>10</v>
      </c>
      <c r="B40">
        <v>119</v>
      </c>
      <c r="C40">
        <v>129</v>
      </c>
      <c r="D40">
        <v>135</v>
      </c>
      <c r="E40">
        <v>181</v>
      </c>
      <c r="F40">
        <v>169</v>
      </c>
      <c r="G40">
        <v>128</v>
      </c>
      <c r="H40">
        <v>168</v>
      </c>
      <c r="I40">
        <v>178</v>
      </c>
      <c r="J40">
        <v>190</v>
      </c>
      <c r="K40">
        <v>201</v>
      </c>
      <c r="L40">
        <v>189</v>
      </c>
      <c r="M40">
        <v>200</v>
      </c>
      <c r="N40">
        <v>191</v>
      </c>
      <c r="O40">
        <v>211</v>
      </c>
      <c r="P40">
        <v>206</v>
      </c>
      <c r="Q40">
        <v>206</v>
      </c>
      <c r="R40">
        <v>199</v>
      </c>
      <c r="S40">
        <v>166</v>
      </c>
      <c r="T40">
        <v>156</v>
      </c>
      <c r="U40">
        <v>123</v>
      </c>
      <c r="V40">
        <v>176</v>
      </c>
      <c r="W40">
        <v>164</v>
      </c>
      <c r="X40">
        <v>178</v>
      </c>
      <c r="Y40">
        <v>156</v>
      </c>
    </row>
    <row r="41" spans="1:25" x14ac:dyDescent="0.3">
      <c r="A41" t="s">
        <v>32</v>
      </c>
      <c r="B41">
        <v>40</v>
      </c>
      <c r="C41">
        <v>58</v>
      </c>
      <c r="D41">
        <v>51</v>
      </c>
      <c r="E41">
        <v>53</v>
      </c>
      <c r="F41">
        <v>45</v>
      </c>
      <c r="G41">
        <v>59</v>
      </c>
      <c r="H41">
        <v>72</v>
      </c>
      <c r="I41">
        <v>78</v>
      </c>
      <c r="J41">
        <v>62</v>
      </c>
      <c r="K41">
        <v>76</v>
      </c>
      <c r="L41">
        <v>85</v>
      </c>
      <c r="M41">
        <v>104</v>
      </c>
      <c r="N41">
        <v>87</v>
      </c>
      <c r="O41">
        <v>99</v>
      </c>
      <c r="P41">
        <v>105</v>
      </c>
      <c r="Q41">
        <v>111</v>
      </c>
      <c r="R41">
        <v>130</v>
      </c>
      <c r="S41">
        <v>110</v>
      </c>
      <c r="T41">
        <v>75</v>
      </c>
      <c r="U41">
        <v>71</v>
      </c>
      <c r="V41">
        <v>77</v>
      </c>
      <c r="W41">
        <v>71</v>
      </c>
      <c r="X41">
        <v>51</v>
      </c>
      <c r="Y41">
        <v>49</v>
      </c>
    </row>
    <row r="42" spans="1:25" x14ac:dyDescent="0.3">
      <c r="A42" t="s">
        <v>28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>
        <v>2</v>
      </c>
      <c r="Q42">
        <v>79</v>
      </c>
      <c r="R42">
        <v>149</v>
      </c>
      <c r="S42">
        <v>152</v>
      </c>
      <c r="T42">
        <v>163</v>
      </c>
      <c r="U42">
        <v>236</v>
      </c>
      <c r="V42">
        <v>503</v>
      </c>
      <c r="W42">
        <v>494</v>
      </c>
      <c r="X42">
        <v>981</v>
      </c>
      <c r="Y42">
        <v>1298</v>
      </c>
    </row>
    <row r="43" spans="1:25" x14ac:dyDescent="0.3">
      <c r="A43" t="s">
        <v>56</v>
      </c>
      <c r="B43">
        <v>117</v>
      </c>
      <c r="C43">
        <v>90</v>
      </c>
      <c r="D43">
        <v>99</v>
      </c>
      <c r="E43">
        <v>103</v>
      </c>
      <c r="F43">
        <v>107</v>
      </c>
      <c r="G43">
        <v>117</v>
      </c>
      <c r="H43">
        <v>129</v>
      </c>
      <c r="I43">
        <v>135</v>
      </c>
      <c r="J43">
        <v>133</v>
      </c>
      <c r="K43">
        <v>137</v>
      </c>
      <c r="L43">
        <v>131</v>
      </c>
      <c r="M43">
        <v>152</v>
      </c>
      <c r="N43">
        <v>145</v>
      </c>
      <c r="O43">
        <v>156</v>
      </c>
      <c r="P43">
        <v>144</v>
      </c>
      <c r="Q43">
        <v>155</v>
      </c>
      <c r="R43">
        <v>168</v>
      </c>
      <c r="S43">
        <v>197</v>
      </c>
      <c r="T43">
        <v>230</v>
      </c>
      <c r="U43">
        <v>246</v>
      </c>
      <c r="V43">
        <v>209</v>
      </c>
      <c r="W43">
        <v>221</v>
      </c>
      <c r="X43">
        <v>236</v>
      </c>
      <c r="Y43">
        <v>259</v>
      </c>
    </row>
    <row r="44" spans="1:25" x14ac:dyDescent="0.3">
      <c r="A44" t="s">
        <v>54</v>
      </c>
      <c r="B44">
        <v>84</v>
      </c>
      <c r="C44">
        <v>109</v>
      </c>
      <c r="D44">
        <v>113</v>
      </c>
      <c r="E44">
        <v>115</v>
      </c>
      <c r="F44">
        <v>88</v>
      </c>
      <c r="G44">
        <v>94</v>
      </c>
      <c r="H44">
        <v>94</v>
      </c>
      <c r="I44">
        <v>94</v>
      </c>
      <c r="J44">
        <v>86</v>
      </c>
      <c r="K44">
        <v>88</v>
      </c>
      <c r="L44">
        <v>62</v>
      </c>
      <c r="M44">
        <v>64</v>
      </c>
      <c r="N44">
        <v>43</v>
      </c>
      <c r="O44">
        <v>64</v>
      </c>
      <c r="P44">
        <v>54</v>
      </c>
      <c r="Q44">
        <v>52</v>
      </c>
      <c r="R44">
        <v>29</v>
      </c>
      <c r="S44">
        <v>45</v>
      </c>
      <c r="T44">
        <v>55</v>
      </c>
      <c r="U44">
        <v>35</v>
      </c>
      <c r="V44">
        <v>27</v>
      </c>
      <c r="W44">
        <v>28</v>
      </c>
      <c r="X44">
        <v>34</v>
      </c>
      <c r="Y44">
        <v>11</v>
      </c>
    </row>
    <row r="45" spans="1:25" x14ac:dyDescent="0.3">
      <c r="A45" t="s">
        <v>45</v>
      </c>
      <c r="B45">
        <v>79</v>
      </c>
      <c r="C45">
        <v>98</v>
      </c>
      <c r="D45">
        <v>74</v>
      </c>
      <c r="E45">
        <v>95</v>
      </c>
      <c r="F45">
        <v>149</v>
      </c>
      <c r="G45">
        <v>174</v>
      </c>
      <c r="H45">
        <v>178</v>
      </c>
      <c r="I45">
        <v>191</v>
      </c>
      <c r="J45">
        <v>198</v>
      </c>
      <c r="K45">
        <v>224</v>
      </c>
      <c r="L45">
        <v>231</v>
      </c>
      <c r="M45">
        <v>263</v>
      </c>
      <c r="N45">
        <v>292</v>
      </c>
      <c r="O45">
        <v>305</v>
      </c>
      <c r="P45">
        <v>324</v>
      </c>
      <c r="Q45">
        <v>320</v>
      </c>
      <c r="R45">
        <v>376</v>
      </c>
      <c r="S45">
        <v>322</v>
      </c>
      <c r="T45">
        <v>445</v>
      </c>
      <c r="U45">
        <v>513</v>
      </c>
      <c r="V45">
        <v>336</v>
      </c>
      <c r="W45">
        <v>534</v>
      </c>
      <c r="X45">
        <v>492</v>
      </c>
      <c r="Y45">
        <v>521</v>
      </c>
    </row>
    <row r="46" spans="1:25" x14ac:dyDescent="0.3">
      <c r="A46" t="s">
        <v>16</v>
      </c>
      <c r="B46">
        <v>580</v>
      </c>
      <c r="C46">
        <v>462</v>
      </c>
      <c r="D46">
        <v>592</v>
      </c>
      <c r="E46">
        <v>494</v>
      </c>
      <c r="F46">
        <v>504</v>
      </c>
      <c r="G46">
        <v>468</v>
      </c>
      <c r="H46">
        <v>481</v>
      </c>
      <c r="I46">
        <v>606</v>
      </c>
      <c r="J46">
        <v>513</v>
      </c>
      <c r="K46">
        <v>471</v>
      </c>
      <c r="L46">
        <v>408</v>
      </c>
      <c r="M46">
        <v>431</v>
      </c>
      <c r="N46">
        <v>397</v>
      </c>
      <c r="O46">
        <v>368</v>
      </c>
      <c r="P46">
        <v>378</v>
      </c>
      <c r="Q46">
        <v>356</v>
      </c>
      <c r="R46">
        <v>409</v>
      </c>
      <c r="S46">
        <v>423</v>
      </c>
      <c r="T46">
        <v>432</v>
      </c>
      <c r="U46">
        <v>442</v>
      </c>
      <c r="V46">
        <v>372</v>
      </c>
      <c r="W46">
        <v>291</v>
      </c>
      <c r="X46">
        <v>312</v>
      </c>
      <c r="Y46">
        <v>369</v>
      </c>
    </row>
    <row r="47" spans="1:25" x14ac:dyDescent="0.3">
      <c r="A47" t="s">
        <v>20</v>
      </c>
      <c r="B47">
        <v>49</v>
      </c>
      <c r="C47">
        <v>54</v>
      </c>
      <c r="D47">
        <v>57</v>
      </c>
      <c r="E47">
        <v>79</v>
      </c>
      <c r="F47">
        <v>75</v>
      </c>
      <c r="G47">
        <v>108</v>
      </c>
      <c r="H47">
        <v>57</v>
      </c>
      <c r="I47">
        <v>72</v>
      </c>
      <c r="J47">
        <v>139</v>
      </c>
      <c r="K47">
        <v>104</v>
      </c>
      <c r="L47">
        <v>179</v>
      </c>
      <c r="M47">
        <v>193</v>
      </c>
      <c r="N47">
        <v>264</v>
      </c>
      <c r="O47">
        <v>314</v>
      </c>
      <c r="P47">
        <v>340</v>
      </c>
      <c r="Q47">
        <v>337</v>
      </c>
      <c r="R47">
        <v>289</v>
      </c>
      <c r="S47">
        <v>296</v>
      </c>
      <c r="T47">
        <v>363</v>
      </c>
      <c r="U47">
        <v>370</v>
      </c>
      <c r="V47">
        <v>278</v>
      </c>
      <c r="W47">
        <v>315</v>
      </c>
      <c r="X47">
        <v>324</v>
      </c>
      <c r="Y47">
        <v>318</v>
      </c>
    </row>
    <row r="48" spans="1:25" x14ac:dyDescent="0.3">
      <c r="A48" t="s">
        <v>26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>
        <v>22</v>
      </c>
      <c r="P48">
        <v>37</v>
      </c>
      <c r="Q48">
        <v>42</v>
      </c>
      <c r="R48">
        <v>40</v>
      </c>
      <c r="S48">
        <v>90</v>
      </c>
      <c r="T48">
        <v>50</v>
      </c>
      <c r="U48">
        <v>45</v>
      </c>
      <c r="V48">
        <v>45</v>
      </c>
      <c r="W48">
        <v>47</v>
      </c>
      <c r="X48">
        <v>41</v>
      </c>
      <c r="Y48">
        <v>45</v>
      </c>
    </row>
    <row r="49" spans="1:25" x14ac:dyDescent="0.3">
      <c r="A49" t="s">
        <v>9</v>
      </c>
      <c r="B49">
        <v>86</v>
      </c>
      <c r="C49">
        <v>94</v>
      </c>
      <c r="D49">
        <v>115</v>
      </c>
      <c r="E49">
        <v>82</v>
      </c>
      <c r="F49">
        <v>91</v>
      </c>
      <c r="G49">
        <v>104</v>
      </c>
      <c r="H49">
        <v>121</v>
      </c>
      <c r="I49">
        <v>121</v>
      </c>
      <c r="J49">
        <v>125</v>
      </c>
      <c r="K49">
        <v>202</v>
      </c>
      <c r="L49">
        <v>162</v>
      </c>
      <c r="M49">
        <v>152</v>
      </c>
      <c r="N49">
        <v>171</v>
      </c>
      <c r="O49">
        <v>159</v>
      </c>
      <c r="P49">
        <v>154</v>
      </c>
      <c r="Q49">
        <v>180</v>
      </c>
      <c r="R49">
        <v>175</v>
      </c>
      <c r="S49">
        <v>189</v>
      </c>
      <c r="T49">
        <v>201</v>
      </c>
      <c r="U49">
        <v>285</v>
      </c>
      <c r="V49">
        <v>248</v>
      </c>
      <c r="W49">
        <v>224</v>
      </c>
      <c r="X49">
        <v>261</v>
      </c>
      <c r="Y49">
        <v>259</v>
      </c>
    </row>
    <row r="50" spans="1:25" x14ac:dyDescent="0.3">
      <c r="A50" t="s">
        <v>74</v>
      </c>
      <c r="B50">
        <v>88</v>
      </c>
      <c r="C50">
        <v>85</v>
      </c>
      <c r="D50">
        <v>93</v>
      </c>
      <c r="E50">
        <v>94</v>
      </c>
      <c r="F50">
        <v>98</v>
      </c>
      <c r="G50">
        <v>95</v>
      </c>
      <c r="H50">
        <v>111</v>
      </c>
      <c r="I50">
        <v>113</v>
      </c>
      <c r="J50">
        <v>129</v>
      </c>
      <c r="K50">
        <v>129</v>
      </c>
      <c r="L50">
        <v>140</v>
      </c>
      <c r="M50">
        <v>142</v>
      </c>
      <c r="N50">
        <v>156</v>
      </c>
      <c r="O50">
        <v>146</v>
      </c>
      <c r="P50">
        <v>158</v>
      </c>
      <c r="Q50">
        <v>158</v>
      </c>
      <c r="R50">
        <v>156</v>
      </c>
      <c r="S50">
        <v>163</v>
      </c>
      <c r="T50">
        <v>158</v>
      </c>
      <c r="U50">
        <v>194</v>
      </c>
      <c r="V50">
        <v>219</v>
      </c>
      <c r="W50">
        <v>203</v>
      </c>
      <c r="X50">
        <v>299</v>
      </c>
      <c r="Y50">
        <v>223</v>
      </c>
    </row>
    <row r="51" spans="1:25" x14ac:dyDescent="0.3">
      <c r="A51" t="s">
        <v>70</v>
      </c>
      <c r="B51">
        <v>63</v>
      </c>
      <c r="C51">
        <v>67</v>
      </c>
      <c r="D51">
        <v>87</v>
      </c>
      <c r="E51">
        <v>101</v>
      </c>
      <c r="F51">
        <v>111</v>
      </c>
      <c r="G51">
        <v>120</v>
      </c>
      <c r="H51">
        <v>141</v>
      </c>
      <c r="I51">
        <v>171</v>
      </c>
      <c r="J51">
        <v>253</v>
      </c>
      <c r="K51">
        <v>320</v>
      </c>
      <c r="L51">
        <v>482</v>
      </c>
      <c r="M51">
        <v>235</v>
      </c>
      <c r="N51">
        <v>344</v>
      </c>
      <c r="O51">
        <v>547</v>
      </c>
      <c r="P51">
        <v>664</v>
      </c>
      <c r="Q51">
        <v>396</v>
      </c>
      <c r="R51">
        <v>593</v>
      </c>
      <c r="S51">
        <v>781</v>
      </c>
      <c r="T51">
        <v>936</v>
      </c>
      <c r="U51">
        <v>1194</v>
      </c>
      <c r="V51">
        <v>1695</v>
      </c>
      <c r="W51">
        <v>1435</v>
      </c>
      <c r="X51">
        <v>2194</v>
      </c>
      <c r="Y51">
        <v>2383</v>
      </c>
    </row>
    <row r="52" spans="1:25" x14ac:dyDescent="0.3">
      <c r="A52" t="s">
        <v>65</v>
      </c>
      <c r="B52">
        <v>249</v>
      </c>
      <c r="C52">
        <v>249</v>
      </c>
      <c r="D52">
        <v>250</v>
      </c>
      <c r="E52">
        <v>241</v>
      </c>
      <c r="F52">
        <v>266</v>
      </c>
      <c r="G52">
        <v>256</v>
      </c>
      <c r="H52">
        <v>241</v>
      </c>
      <c r="I52">
        <v>256</v>
      </c>
      <c r="J52">
        <v>206</v>
      </c>
      <c r="K52">
        <v>290</v>
      </c>
      <c r="L52">
        <v>254</v>
      </c>
      <c r="M52">
        <v>225</v>
      </c>
      <c r="N52">
        <v>207</v>
      </c>
      <c r="O52">
        <v>207</v>
      </c>
      <c r="P52">
        <v>202</v>
      </c>
      <c r="Q52">
        <v>212</v>
      </c>
      <c r="R52">
        <v>199</v>
      </c>
      <c r="S52">
        <v>230</v>
      </c>
      <c r="T52">
        <v>176</v>
      </c>
      <c r="U52">
        <v>177</v>
      </c>
      <c r="V52">
        <v>206</v>
      </c>
      <c r="W52">
        <v>147</v>
      </c>
      <c r="X52">
        <v>124</v>
      </c>
      <c r="Y52">
        <v>110</v>
      </c>
    </row>
    <row r="53" spans="1:25" x14ac:dyDescent="0.3">
      <c r="A53" t="s">
        <v>31</v>
      </c>
      <c r="B53">
        <v>58</v>
      </c>
      <c r="C53">
        <v>58</v>
      </c>
      <c r="D53">
        <v>73</v>
      </c>
      <c r="E53">
        <v>76</v>
      </c>
      <c r="F53">
        <v>79</v>
      </c>
      <c r="G53">
        <v>86</v>
      </c>
      <c r="H53">
        <v>105</v>
      </c>
      <c r="I53">
        <v>93</v>
      </c>
      <c r="J53">
        <v>88</v>
      </c>
      <c r="K53">
        <v>82</v>
      </c>
      <c r="L53">
        <v>83</v>
      </c>
      <c r="M53">
        <v>82</v>
      </c>
      <c r="N53">
        <v>64</v>
      </c>
      <c r="O53">
        <v>51</v>
      </c>
      <c r="P53">
        <v>49</v>
      </c>
      <c r="Q53">
        <v>47</v>
      </c>
      <c r="R53">
        <v>43</v>
      </c>
      <c r="S53">
        <v>54</v>
      </c>
      <c r="T53">
        <v>57</v>
      </c>
      <c r="U53">
        <v>38</v>
      </c>
      <c r="V53">
        <v>55</v>
      </c>
      <c r="W53">
        <v>33</v>
      </c>
      <c r="X53">
        <v>24</v>
      </c>
      <c r="Y53">
        <v>34</v>
      </c>
    </row>
    <row r="54" spans="1:25" x14ac:dyDescent="0.3">
      <c r="A54" t="s">
        <v>37</v>
      </c>
      <c r="B54">
        <v>80</v>
      </c>
      <c r="C54">
        <v>44</v>
      </c>
      <c r="D54">
        <v>47</v>
      </c>
      <c r="E54">
        <v>57</v>
      </c>
      <c r="F54">
        <v>142</v>
      </c>
      <c r="G54">
        <v>85</v>
      </c>
      <c r="H54">
        <v>87</v>
      </c>
      <c r="I54">
        <v>69</v>
      </c>
      <c r="J54">
        <v>113</v>
      </c>
      <c r="K54">
        <v>65</v>
      </c>
      <c r="L54">
        <v>89</v>
      </c>
      <c r="M54">
        <v>127</v>
      </c>
      <c r="N54">
        <v>128</v>
      </c>
      <c r="O54">
        <v>165</v>
      </c>
      <c r="P54">
        <v>99</v>
      </c>
      <c r="Q54">
        <v>169</v>
      </c>
      <c r="R54">
        <v>182</v>
      </c>
      <c r="S54">
        <v>150</v>
      </c>
      <c r="T54">
        <v>125</v>
      </c>
      <c r="U54">
        <v>136</v>
      </c>
      <c r="V54">
        <v>128</v>
      </c>
      <c r="W54">
        <v>168</v>
      </c>
      <c r="X54">
        <v>219</v>
      </c>
      <c r="Y54">
        <v>175</v>
      </c>
    </row>
    <row r="55" spans="1:25" x14ac:dyDescent="0.3">
      <c r="A55" t="s">
        <v>52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  <c r="J55">
        <v>60</v>
      </c>
      <c r="K55">
        <v>74</v>
      </c>
      <c r="L55">
        <v>132</v>
      </c>
      <c r="M55">
        <v>172</v>
      </c>
      <c r="N55">
        <v>153</v>
      </c>
      <c r="O55">
        <v>123</v>
      </c>
      <c r="P55">
        <v>143</v>
      </c>
      <c r="Q55">
        <v>143</v>
      </c>
      <c r="R55">
        <v>152</v>
      </c>
      <c r="S55">
        <v>135</v>
      </c>
      <c r="T55">
        <v>147</v>
      </c>
      <c r="U55">
        <v>208</v>
      </c>
      <c r="V55">
        <v>184</v>
      </c>
      <c r="W55">
        <v>157</v>
      </c>
      <c r="X55">
        <v>185</v>
      </c>
      <c r="Y55">
        <v>190</v>
      </c>
    </row>
    <row r="56" spans="1:25" x14ac:dyDescent="0.3">
      <c r="A56" t="s">
        <v>48</v>
      </c>
      <c r="B56">
        <v>61</v>
      </c>
      <c r="C56">
        <v>61</v>
      </c>
      <c r="D56">
        <v>71</v>
      </c>
      <c r="E56">
        <v>69</v>
      </c>
      <c r="F56">
        <v>62</v>
      </c>
      <c r="G56">
        <v>59</v>
      </c>
      <c r="H56">
        <v>65</v>
      </c>
      <c r="I56">
        <v>70</v>
      </c>
      <c r="J56">
        <v>79</v>
      </c>
      <c r="K56">
        <v>114</v>
      </c>
      <c r="L56">
        <v>80</v>
      </c>
      <c r="M56">
        <v>137</v>
      </c>
      <c r="N56">
        <v>81</v>
      </c>
      <c r="O56">
        <v>96</v>
      </c>
      <c r="P56">
        <v>90</v>
      </c>
      <c r="Q56">
        <v>67</v>
      </c>
      <c r="R56">
        <v>56</v>
      </c>
      <c r="S56">
        <v>48</v>
      </c>
      <c r="T56">
        <v>61</v>
      </c>
      <c r="U56">
        <v>62</v>
      </c>
      <c r="V56">
        <v>56</v>
      </c>
      <c r="W56">
        <v>46</v>
      </c>
      <c r="X56">
        <v>55</v>
      </c>
      <c r="Y56">
        <v>49</v>
      </c>
    </row>
    <row r="57" spans="1:25" x14ac:dyDescent="0.3">
      <c r="A57" t="s">
        <v>55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</v>
      </c>
    </row>
    <row r="58" spans="1:25" x14ac:dyDescent="0.3">
      <c r="A58" t="s">
        <v>39</v>
      </c>
      <c r="B58">
        <v>27</v>
      </c>
      <c r="C58">
        <v>30</v>
      </c>
      <c r="D58">
        <v>25</v>
      </c>
      <c r="E58">
        <v>31</v>
      </c>
      <c r="F58">
        <v>34</v>
      </c>
      <c r="G58">
        <v>28</v>
      </c>
      <c r="H58">
        <v>44</v>
      </c>
      <c r="I58">
        <v>32</v>
      </c>
      <c r="J58">
        <v>55</v>
      </c>
      <c r="K58">
        <v>33</v>
      </c>
      <c r="L58">
        <v>38</v>
      </c>
      <c r="M58">
        <v>36</v>
      </c>
      <c r="N58">
        <v>37</v>
      </c>
      <c r="O58">
        <v>35</v>
      </c>
      <c r="P58">
        <v>26</v>
      </c>
      <c r="Q58">
        <v>34</v>
      </c>
      <c r="R58">
        <v>30</v>
      </c>
      <c r="S58">
        <v>34</v>
      </c>
      <c r="T58">
        <v>41</v>
      </c>
      <c r="U58">
        <v>33</v>
      </c>
      <c r="V58">
        <v>34</v>
      </c>
      <c r="W58">
        <v>36</v>
      </c>
      <c r="X58">
        <v>25</v>
      </c>
      <c r="Y58">
        <v>27</v>
      </c>
    </row>
    <row r="59" spans="1:25" x14ac:dyDescent="0.3">
      <c r="A59" t="s">
        <v>41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>
        <v>20</v>
      </c>
      <c r="J59">
        <v>18</v>
      </c>
      <c r="K59">
        <v>16</v>
      </c>
      <c r="L59">
        <v>19</v>
      </c>
      <c r="M59">
        <v>33</v>
      </c>
      <c r="N59">
        <v>31</v>
      </c>
      <c r="O59">
        <v>18</v>
      </c>
      <c r="P59">
        <v>28</v>
      </c>
      <c r="Q59">
        <v>35</v>
      </c>
      <c r="R59">
        <v>31</v>
      </c>
      <c r="S59">
        <v>22</v>
      </c>
      <c r="T59">
        <v>26</v>
      </c>
      <c r="U59">
        <v>27</v>
      </c>
      <c r="V59">
        <v>40</v>
      </c>
      <c r="W59">
        <v>28</v>
      </c>
      <c r="X59">
        <v>47</v>
      </c>
      <c r="Y59">
        <v>41</v>
      </c>
    </row>
    <row r="60" spans="1:25" x14ac:dyDescent="0.3">
      <c r="A60" t="s">
        <v>21</v>
      </c>
      <c r="B60" t="s">
        <v>1</v>
      </c>
      <c r="C60">
        <v>39</v>
      </c>
      <c r="D60">
        <v>29</v>
      </c>
      <c r="E60">
        <v>15</v>
      </c>
      <c r="F60">
        <v>22</v>
      </c>
      <c r="G60">
        <v>23</v>
      </c>
      <c r="H60">
        <v>18</v>
      </c>
      <c r="I60">
        <v>31</v>
      </c>
      <c r="J60">
        <v>34</v>
      </c>
      <c r="K60">
        <v>28</v>
      </c>
      <c r="L60">
        <v>27</v>
      </c>
      <c r="M60">
        <v>33</v>
      </c>
      <c r="N60">
        <v>31</v>
      </c>
      <c r="O60">
        <v>31</v>
      </c>
      <c r="P60">
        <v>29</v>
      </c>
      <c r="Q60">
        <v>27</v>
      </c>
      <c r="R60">
        <v>20</v>
      </c>
      <c r="S60">
        <v>25</v>
      </c>
      <c r="T60">
        <v>29</v>
      </c>
      <c r="U60">
        <v>35</v>
      </c>
      <c r="V60">
        <v>32</v>
      </c>
      <c r="W60">
        <v>49</v>
      </c>
      <c r="X60">
        <v>34</v>
      </c>
      <c r="Y60">
        <v>36</v>
      </c>
    </row>
    <row r="61" spans="1:25" x14ac:dyDescent="0.3">
      <c r="A61" t="s">
        <v>14</v>
      </c>
      <c r="B61">
        <v>200</v>
      </c>
      <c r="C61">
        <v>200</v>
      </c>
      <c r="D61">
        <v>216</v>
      </c>
      <c r="E61">
        <v>189</v>
      </c>
      <c r="F61">
        <v>232</v>
      </c>
      <c r="G61">
        <v>228</v>
      </c>
      <c r="H61">
        <v>196</v>
      </c>
      <c r="I61">
        <v>261</v>
      </c>
      <c r="J61">
        <v>242</v>
      </c>
      <c r="K61">
        <v>244</v>
      </c>
      <c r="L61">
        <v>216</v>
      </c>
      <c r="M61">
        <v>220</v>
      </c>
      <c r="N61">
        <v>193</v>
      </c>
      <c r="O61">
        <v>135</v>
      </c>
      <c r="P61">
        <v>177</v>
      </c>
      <c r="Q61">
        <v>159</v>
      </c>
      <c r="R61">
        <v>161</v>
      </c>
      <c r="S61">
        <v>182</v>
      </c>
      <c r="T61">
        <v>207</v>
      </c>
      <c r="U61">
        <v>217</v>
      </c>
      <c r="V61">
        <v>206</v>
      </c>
      <c r="W61">
        <v>225</v>
      </c>
      <c r="X61">
        <v>326</v>
      </c>
      <c r="Y61">
        <v>253</v>
      </c>
    </row>
    <row r="62" spans="1:25" x14ac:dyDescent="0.3">
      <c r="A62" t="s">
        <v>29</v>
      </c>
      <c r="B62">
        <v>101</v>
      </c>
      <c r="C62">
        <v>82</v>
      </c>
      <c r="D62">
        <v>160</v>
      </c>
      <c r="E62">
        <v>125</v>
      </c>
      <c r="F62">
        <v>101</v>
      </c>
      <c r="G62">
        <v>84</v>
      </c>
      <c r="H62">
        <v>108</v>
      </c>
      <c r="I62">
        <v>78</v>
      </c>
      <c r="J62">
        <v>111</v>
      </c>
      <c r="K62">
        <v>104</v>
      </c>
      <c r="L62">
        <v>133</v>
      </c>
      <c r="M62">
        <v>151</v>
      </c>
      <c r="N62">
        <v>134</v>
      </c>
      <c r="O62">
        <v>124</v>
      </c>
      <c r="P62">
        <v>107</v>
      </c>
      <c r="Q62">
        <v>117</v>
      </c>
      <c r="R62">
        <v>116</v>
      </c>
      <c r="S62">
        <v>184</v>
      </c>
      <c r="T62">
        <v>221</v>
      </c>
      <c r="U62">
        <v>191</v>
      </c>
      <c r="V62">
        <v>174</v>
      </c>
      <c r="W62">
        <v>179</v>
      </c>
      <c r="X62">
        <v>168</v>
      </c>
      <c r="Y62">
        <v>113</v>
      </c>
    </row>
    <row r="63" spans="1:25" x14ac:dyDescent="0.3">
      <c r="A63" t="s">
        <v>22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>
        <v>24</v>
      </c>
      <c r="S63">
        <v>30</v>
      </c>
      <c r="T63">
        <v>31</v>
      </c>
      <c r="U63">
        <v>42</v>
      </c>
      <c r="V63">
        <v>47</v>
      </c>
      <c r="W63">
        <v>30</v>
      </c>
      <c r="X63">
        <v>32</v>
      </c>
      <c r="Y63">
        <v>32</v>
      </c>
    </row>
    <row r="64" spans="1:25" x14ac:dyDescent="0.3">
      <c r="A64" t="s">
        <v>73</v>
      </c>
      <c r="B64">
        <v>298</v>
      </c>
      <c r="C64">
        <v>341</v>
      </c>
      <c r="D64">
        <v>245</v>
      </c>
      <c r="E64">
        <v>235</v>
      </c>
      <c r="F64">
        <v>311</v>
      </c>
      <c r="G64">
        <v>329</v>
      </c>
      <c r="H64">
        <v>360</v>
      </c>
      <c r="I64">
        <v>351</v>
      </c>
      <c r="J64">
        <v>426</v>
      </c>
      <c r="K64">
        <v>432</v>
      </c>
      <c r="L64">
        <v>422</v>
      </c>
      <c r="M64">
        <v>465</v>
      </c>
      <c r="N64">
        <v>424</v>
      </c>
      <c r="O64">
        <v>474</v>
      </c>
      <c r="P64">
        <v>454</v>
      </c>
      <c r="Q64">
        <v>463</v>
      </c>
      <c r="R64">
        <v>442</v>
      </c>
      <c r="S64">
        <v>438</v>
      </c>
      <c r="T64">
        <v>492</v>
      </c>
      <c r="U64">
        <v>374</v>
      </c>
      <c r="V64">
        <v>371</v>
      </c>
      <c r="W64">
        <v>371</v>
      </c>
      <c r="X64">
        <v>467</v>
      </c>
      <c r="Y64">
        <v>519</v>
      </c>
    </row>
    <row r="65" spans="1:25" x14ac:dyDescent="0.3">
      <c r="A65" t="s">
        <v>58</v>
      </c>
      <c r="B65">
        <v>268</v>
      </c>
      <c r="C65">
        <v>269</v>
      </c>
      <c r="D65">
        <v>280</v>
      </c>
      <c r="E65">
        <v>293</v>
      </c>
      <c r="F65">
        <v>306</v>
      </c>
      <c r="G65">
        <v>294</v>
      </c>
      <c r="H65">
        <v>327</v>
      </c>
      <c r="I65">
        <v>291</v>
      </c>
      <c r="J65">
        <v>309</v>
      </c>
      <c r="K65">
        <v>298</v>
      </c>
      <c r="L65">
        <v>253</v>
      </c>
      <c r="M65">
        <v>301</v>
      </c>
      <c r="N65">
        <v>312</v>
      </c>
      <c r="O65">
        <v>314</v>
      </c>
      <c r="P65">
        <v>346</v>
      </c>
      <c r="Q65">
        <v>350</v>
      </c>
      <c r="R65">
        <v>315</v>
      </c>
      <c r="S65">
        <v>310</v>
      </c>
      <c r="T65">
        <v>246</v>
      </c>
      <c r="U65">
        <v>295</v>
      </c>
      <c r="V65">
        <v>262</v>
      </c>
      <c r="W65">
        <v>235</v>
      </c>
      <c r="X65">
        <v>263</v>
      </c>
      <c r="Y65">
        <v>209</v>
      </c>
    </row>
    <row r="66" spans="1:25" x14ac:dyDescent="0.3">
      <c r="A66" t="s">
        <v>63</v>
      </c>
      <c r="B66">
        <v>253</v>
      </c>
      <c r="C66">
        <v>266</v>
      </c>
      <c r="D66">
        <v>229</v>
      </c>
      <c r="E66">
        <v>230</v>
      </c>
      <c r="F66">
        <v>290</v>
      </c>
      <c r="G66">
        <v>261</v>
      </c>
      <c r="H66">
        <v>259</v>
      </c>
      <c r="I66">
        <v>245</v>
      </c>
      <c r="J66">
        <v>211</v>
      </c>
      <c r="K66">
        <v>211</v>
      </c>
      <c r="L66">
        <v>210</v>
      </c>
      <c r="M66">
        <v>223</v>
      </c>
      <c r="N66">
        <v>210</v>
      </c>
      <c r="O66">
        <v>220</v>
      </c>
      <c r="P66">
        <v>185</v>
      </c>
      <c r="Q66">
        <v>159</v>
      </c>
      <c r="R66">
        <v>178</v>
      </c>
      <c r="S66">
        <v>183</v>
      </c>
      <c r="T66">
        <v>177</v>
      </c>
      <c r="U66">
        <v>166</v>
      </c>
      <c r="V66">
        <v>156</v>
      </c>
      <c r="W66">
        <v>156</v>
      </c>
      <c r="X66">
        <v>183</v>
      </c>
      <c r="Y66">
        <v>186</v>
      </c>
    </row>
    <row r="67" spans="1:25" x14ac:dyDescent="0.3">
      <c r="A67" t="s">
        <v>17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G67" t="s">
        <v>1</v>
      </c>
      <c r="H67" t="s">
        <v>1</v>
      </c>
      <c r="I67">
        <v>137</v>
      </c>
      <c r="J67">
        <v>1234</v>
      </c>
      <c r="K67">
        <v>2703</v>
      </c>
      <c r="L67">
        <v>4374</v>
      </c>
      <c r="M67">
        <v>6716</v>
      </c>
      <c r="N67">
        <v>13745</v>
      </c>
      <c r="O67">
        <v>23309</v>
      </c>
      <c r="P67">
        <v>31157</v>
      </c>
      <c r="Q67">
        <v>29311</v>
      </c>
      <c r="R67">
        <v>27609</v>
      </c>
      <c r="S67">
        <v>21750</v>
      </c>
      <c r="T67">
        <v>20394</v>
      </c>
      <c r="U67">
        <v>18095</v>
      </c>
      <c r="V67">
        <v>15560</v>
      </c>
      <c r="W67">
        <v>15979</v>
      </c>
      <c r="X67">
        <v>16508</v>
      </c>
      <c r="Y67">
        <v>15886</v>
      </c>
    </row>
    <row r="68" spans="1:25" x14ac:dyDescent="0.3">
      <c r="A68" t="s">
        <v>13</v>
      </c>
      <c r="B68">
        <v>2760</v>
      </c>
      <c r="C68">
        <v>2639</v>
      </c>
      <c r="D68">
        <v>2741</v>
      </c>
      <c r="E68">
        <v>3030</v>
      </c>
      <c r="F68">
        <v>2845</v>
      </c>
      <c r="G68">
        <v>3222</v>
      </c>
      <c r="H68">
        <v>3327</v>
      </c>
      <c r="I68">
        <v>3370</v>
      </c>
      <c r="J68">
        <v>3601</v>
      </c>
      <c r="K68">
        <v>3722</v>
      </c>
      <c r="L68">
        <v>3966</v>
      </c>
      <c r="M68">
        <v>4057</v>
      </c>
      <c r="N68">
        <v>3916</v>
      </c>
      <c r="O68">
        <v>4137</v>
      </c>
      <c r="P68">
        <v>4332</v>
      </c>
      <c r="Q68">
        <v>3992</v>
      </c>
      <c r="R68">
        <v>3725</v>
      </c>
      <c r="S68">
        <v>3647</v>
      </c>
      <c r="T68">
        <v>3801</v>
      </c>
      <c r="U68">
        <v>3694</v>
      </c>
      <c r="V68">
        <v>3821</v>
      </c>
      <c r="W68">
        <v>4238</v>
      </c>
      <c r="X68">
        <v>4100</v>
      </c>
      <c r="Y68">
        <v>3799</v>
      </c>
    </row>
    <row r="69" spans="1:25" x14ac:dyDescent="0.3">
      <c r="A69" t="s">
        <v>42</v>
      </c>
      <c r="B69">
        <v>362</v>
      </c>
      <c r="C69">
        <v>364</v>
      </c>
      <c r="D69">
        <v>363</v>
      </c>
      <c r="E69">
        <v>347</v>
      </c>
      <c r="F69">
        <v>427</v>
      </c>
      <c r="G69">
        <v>509</v>
      </c>
      <c r="H69">
        <v>349</v>
      </c>
      <c r="I69">
        <v>418</v>
      </c>
      <c r="J69">
        <v>405</v>
      </c>
      <c r="K69">
        <v>359</v>
      </c>
      <c r="L69">
        <v>512</v>
      </c>
      <c r="M69">
        <v>462</v>
      </c>
      <c r="N69">
        <v>516</v>
      </c>
      <c r="O69">
        <v>631</v>
      </c>
      <c r="P69">
        <v>609</v>
      </c>
      <c r="Q69">
        <v>628</v>
      </c>
      <c r="R69">
        <v>593</v>
      </c>
      <c r="S69">
        <v>554</v>
      </c>
      <c r="T69">
        <v>612</v>
      </c>
      <c r="U69">
        <v>573</v>
      </c>
      <c r="V69">
        <v>592</v>
      </c>
      <c r="W69">
        <v>613</v>
      </c>
      <c r="X69">
        <v>634</v>
      </c>
      <c r="Y69">
        <v>569</v>
      </c>
    </row>
    <row r="70" spans="1:25" x14ac:dyDescent="0.3">
      <c r="A70" t="s">
        <v>75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</v>
      </c>
    </row>
    <row r="71" spans="1:25" x14ac:dyDescent="0.3">
      <c r="A71" t="s">
        <v>43</v>
      </c>
      <c r="B71">
        <v>104</v>
      </c>
      <c r="C71">
        <v>128</v>
      </c>
      <c r="D71">
        <v>127</v>
      </c>
      <c r="E71">
        <v>181</v>
      </c>
      <c r="F71">
        <v>208</v>
      </c>
      <c r="G71">
        <v>209</v>
      </c>
      <c r="H71">
        <v>232</v>
      </c>
      <c r="I71">
        <v>214</v>
      </c>
      <c r="J71">
        <v>255</v>
      </c>
      <c r="K71">
        <v>331</v>
      </c>
      <c r="L71">
        <v>241</v>
      </c>
      <c r="M71">
        <v>244</v>
      </c>
      <c r="N71">
        <v>315</v>
      </c>
      <c r="O71">
        <v>392</v>
      </c>
      <c r="P71">
        <v>301</v>
      </c>
      <c r="Q71">
        <v>382</v>
      </c>
      <c r="R71">
        <v>428</v>
      </c>
      <c r="S71">
        <v>443</v>
      </c>
      <c r="T71">
        <v>384</v>
      </c>
      <c r="U71">
        <v>514</v>
      </c>
      <c r="V71">
        <v>475</v>
      </c>
      <c r="W71">
        <v>496</v>
      </c>
      <c r="X71">
        <v>493</v>
      </c>
      <c r="Y71">
        <v>440</v>
      </c>
    </row>
    <row r="72" spans="1:25" x14ac:dyDescent="0.3">
      <c r="A72" t="s">
        <v>61</v>
      </c>
      <c r="B72">
        <v>39</v>
      </c>
      <c r="C72">
        <v>38</v>
      </c>
      <c r="D72">
        <v>47</v>
      </c>
      <c r="E72">
        <v>38</v>
      </c>
      <c r="F72">
        <v>44</v>
      </c>
      <c r="G72">
        <v>64</v>
      </c>
      <c r="H72">
        <v>76</v>
      </c>
      <c r="I72">
        <v>73</v>
      </c>
      <c r="J72">
        <v>78</v>
      </c>
      <c r="K72">
        <v>93</v>
      </c>
      <c r="L72">
        <v>89</v>
      </c>
      <c r="M72">
        <v>89</v>
      </c>
      <c r="N72">
        <v>99</v>
      </c>
      <c r="O72">
        <v>140</v>
      </c>
      <c r="P72">
        <v>101</v>
      </c>
      <c r="Q72">
        <v>106</v>
      </c>
      <c r="R72">
        <v>118</v>
      </c>
      <c r="S72">
        <v>181</v>
      </c>
      <c r="T72">
        <v>147</v>
      </c>
      <c r="U72">
        <v>129</v>
      </c>
      <c r="V72">
        <v>148</v>
      </c>
      <c r="W72">
        <v>175</v>
      </c>
      <c r="X72">
        <v>142</v>
      </c>
      <c r="Y72">
        <v>173</v>
      </c>
    </row>
    <row r="73" spans="1:25" x14ac:dyDescent="0.3">
      <c r="A73" t="s">
        <v>2</v>
      </c>
      <c r="B73">
        <v>2240</v>
      </c>
      <c r="C73">
        <v>2292</v>
      </c>
      <c r="D73">
        <v>2418</v>
      </c>
      <c r="E73">
        <v>2494</v>
      </c>
      <c r="F73">
        <v>2336</v>
      </c>
      <c r="G73">
        <v>2340</v>
      </c>
      <c r="H73">
        <v>2340</v>
      </c>
      <c r="I73">
        <v>2264</v>
      </c>
      <c r="J73">
        <v>2255</v>
      </c>
      <c r="K73">
        <v>2271</v>
      </c>
      <c r="L73">
        <v>2285</v>
      </c>
      <c r="M73">
        <v>2227</v>
      </c>
      <c r="N73">
        <v>2093</v>
      </c>
      <c r="O73">
        <v>2141</v>
      </c>
      <c r="P73">
        <v>2053</v>
      </c>
      <c r="Q73">
        <v>2044</v>
      </c>
      <c r="R73">
        <v>2024</v>
      </c>
      <c r="S73">
        <v>1954</v>
      </c>
      <c r="T73">
        <v>2695</v>
      </c>
      <c r="U73">
        <v>3034</v>
      </c>
      <c r="V73">
        <v>3081</v>
      </c>
      <c r="W73">
        <v>3205</v>
      </c>
      <c r="X73">
        <v>2987</v>
      </c>
      <c r="Y73">
        <v>2066</v>
      </c>
    </row>
    <row r="74" spans="1:25" x14ac:dyDescent="0.3">
      <c r="A74" t="s">
        <v>19</v>
      </c>
      <c r="B74">
        <v>406</v>
      </c>
      <c r="C74">
        <v>393</v>
      </c>
      <c r="D74">
        <v>404</v>
      </c>
      <c r="E74">
        <v>364</v>
      </c>
      <c r="F74">
        <v>344</v>
      </c>
      <c r="G74">
        <v>376</v>
      </c>
      <c r="H74">
        <v>375</v>
      </c>
      <c r="I74">
        <v>714</v>
      </c>
      <c r="J74">
        <v>571</v>
      </c>
      <c r="K74">
        <v>676</v>
      </c>
      <c r="L74">
        <v>650</v>
      </c>
      <c r="M74">
        <v>718</v>
      </c>
      <c r="N74">
        <v>656</v>
      </c>
      <c r="O74">
        <v>1015</v>
      </c>
      <c r="P74">
        <v>951</v>
      </c>
      <c r="Q74">
        <v>1774</v>
      </c>
      <c r="R74">
        <v>1493</v>
      </c>
      <c r="S74">
        <v>2490</v>
      </c>
      <c r="T74">
        <v>2725</v>
      </c>
      <c r="U74">
        <v>4277</v>
      </c>
      <c r="V74">
        <v>6266</v>
      </c>
      <c r="W74">
        <v>6913</v>
      </c>
      <c r="X74">
        <v>7497</v>
      </c>
      <c r="Y74">
        <v>8195</v>
      </c>
    </row>
    <row r="75" spans="1:25" x14ac:dyDescent="0.3">
      <c r="A75" t="s">
        <v>23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>
        <v>197</v>
      </c>
      <c r="O75">
        <v>784</v>
      </c>
      <c r="P75">
        <v>2416</v>
      </c>
      <c r="Q75">
        <v>3840</v>
      </c>
      <c r="R75">
        <v>10449</v>
      </c>
      <c r="S75">
        <v>20055</v>
      </c>
      <c r="T75">
        <v>24342</v>
      </c>
      <c r="U75">
        <v>17449</v>
      </c>
      <c r="V75">
        <v>19548</v>
      </c>
      <c r="W75">
        <v>21597</v>
      </c>
      <c r="X75">
        <v>23634</v>
      </c>
      <c r="Y75">
        <v>22040</v>
      </c>
    </row>
    <row r="76" spans="1:25" x14ac:dyDescent="0.3">
      <c r="A76" t="s">
        <v>25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</v>
      </c>
    </row>
    <row r="77" spans="1:25" x14ac:dyDescent="0.3">
      <c r="A77" t="s">
        <v>5</v>
      </c>
      <c r="B77">
        <v>445</v>
      </c>
      <c r="C77">
        <v>525</v>
      </c>
      <c r="D77">
        <v>540</v>
      </c>
      <c r="E77">
        <v>567</v>
      </c>
      <c r="F77">
        <v>541</v>
      </c>
      <c r="G77">
        <v>473</v>
      </c>
      <c r="H77">
        <v>538</v>
      </c>
      <c r="I77">
        <v>432</v>
      </c>
      <c r="J77">
        <v>494</v>
      </c>
      <c r="K77">
        <v>509</v>
      </c>
      <c r="L77">
        <v>528</v>
      </c>
      <c r="M77">
        <v>601</v>
      </c>
      <c r="N77">
        <v>654</v>
      </c>
      <c r="O77">
        <v>639</v>
      </c>
      <c r="P77">
        <v>681</v>
      </c>
      <c r="Q77">
        <v>660</v>
      </c>
      <c r="R77">
        <v>658</v>
      </c>
      <c r="S77">
        <v>890</v>
      </c>
      <c r="T77">
        <v>811</v>
      </c>
      <c r="U77">
        <v>842</v>
      </c>
      <c r="V77">
        <v>943</v>
      </c>
      <c r="W77">
        <v>1134</v>
      </c>
      <c r="X77">
        <v>1159</v>
      </c>
      <c r="Y77">
        <v>1285</v>
      </c>
    </row>
    <row r="78" spans="1:25" x14ac:dyDescent="0.3">
      <c r="A78" t="s">
        <v>11</v>
      </c>
      <c r="B78">
        <v>751</v>
      </c>
      <c r="C78">
        <v>718</v>
      </c>
      <c r="D78">
        <v>910</v>
      </c>
      <c r="E78">
        <v>792</v>
      </c>
      <c r="F78">
        <v>721</v>
      </c>
      <c r="G78">
        <v>918</v>
      </c>
      <c r="H78">
        <v>753</v>
      </c>
      <c r="I78">
        <v>738</v>
      </c>
      <c r="J78">
        <v>686</v>
      </c>
      <c r="K78">
        <v>607</v>
      </c>
      <c r="L78">
        <v>651</v>
      </c>
      <c r="M78">
        <v>720</v>
      </c>
      <c r="N78">
        <v>740</v>
      </c>
      <c r="O78">
        <v>670</v>
      </c>
      <c r="P78">
        <v>723</v>
      </c>
      <c r="Q78">
        <v>602</v>
      </c>
      <c r="R78">
        <v>521</v>
      </c>
      <c r="S78">
        <v>649</v>
      </c>
      <c r="T78">
        <v>666</v>
      </c>
      <c r="U78">
        <v>626</v>
      </c>
      <c r="V78">
        <v>469</v>
      </c>
      <c r="W78">
        <v>514</v>
      </c>
      <c r="X78">
        <v>536</v>
      </c>
      <c r="Y78">
        <v>455</v>
      </c>
    </row>
    <row r="80" spans="1:25" ht="21.6" customHeight="1" x14ac:dyDescent="0.3">
      <c r="A80" s="2" t="s">
        <v>85</v>
      </c>
      <c r="B80" s="2">
        <v>1999</v>
      </c>
      <c r="C80" s="2">
        <v>2000</v>
      </c>
      <c r="D80" s="2">
        <v>2001</v>
      </c>
      <c r="E80" s="2">
        <v>2002</v>
      </c>
      <c r="F80" s="2">
        <v>2003</v>
      </c>
      <c r="G80" s="2">
        <v>2004</v>
      </c>
      <c r="H80" s="2">
        <v>2005</v>
      </c>
      <c r="I80" s="2">
        <v>2006</v>
      </c>
      <c r="J80" s="2">
        <v>2007</v>
      </c>
      <c r="K80" s="2">
        <v>2008</v>
      </c>
      <c r="L80" s="2">
        <v>2009</v>
      </c>
      <c r="M80" s="2">
        <v>2010</v>
      </c>
      <c r="N80" s="2">
        <v>2011</v>
      </c>
      <c r="O80" s="2">
        <v>2012</v>
      </c>
      <c r="P80" s="2">
        <v>2013</v>
      </c>
      <c r="Q80" s="2">
        <v>2014</v>
      </c>
      <c r="R80" s="2">
        <v>2015</v>
      </c>
      <c r="S80" s="2">
        <v>2016</v>
      </c>
      <c r="T80" s="2">
        <v>2017</v>
      </c>
      <c r="U80" s="2">
        <v>2018</v>
      </c>
      <c r="V80" s="2">
        <v>2019</v>
      </c>
      <c r="W80" s="2">
        <v>2020</v>
      </c>
      <c r="X80" s="2">
        <v>2021</v>
      </c>
      <c r="Y80" s="2">
        <v>2022</v>
      </c>
    </row>
    <row r="81" spans="1:25" x14ac:dyDescent="0.3">
      <c r="A81" s="1" t="s">
        <v>79</v>
      </c>
      <c r="B81">
        <f t="shared" ref="B81:Y81" si="0">AVERAGE(B2:B78)</f>
        <v>257.50943396226415</v>
      </c>
      <c r="C81">
        <f t="shared" si="0"/>
        <v>258.31481481481484</v>
      </c>
      <c r="D81">
        <f t="shared" si="0"/>
        <v>266.92727272727274</v>
      </c>
      <c r="E81">
        <f t="shared" si="0"/>
        <v>276.21818181818179</v>
      </c>
      <c r="F81">
        <f t="shared" si="0"/>
        <v>279.43636363636364</v>
      </c>
      <c r="G81">
        <f t="shared" si="0"/>
        <v>297.96363636363634</v>
      </c>
      <c r="H81">
        <f t="shared" si="0"/>
        <v>307.73214285714283</v>
      </c>
      <c r="I81">
        <f t="shared" si="0"/>
        <v>308.5</v>
      </c>
      <c r="J81">
        <f t="shared" si="0"/>
        <v>329.22580645161293</v>
      </c>
      <c r="K81">
        <f t="shared" si="0"/>
        <v>366.54838709677421</v>
      </c>
      <c r="L81">
        <f t="shared" si="0"/>
        <v>399.17460317460319</v>
      </c>
      <c r="M81">
        <f t="shared" si="0"/>
        <v>436.53125</v>
      </c>
      <c r="N81">
        <f t="shared" si="0"/>
        <v>539.63636363636363</v>
      </c>
      <c r="O81">
        <f t="shared" si="0"/>
        <v>700.44117647058829</v>
      </c>
      <c r="P81">
        <f t="shared" si="0"/>
        <v>842.12857142857138</v>
      </c>
      <c r="Q81">
        <f t="shared" si="0"/>
        <v>843.41428571428571</v>
      </c>
      <c r="R81">
        <f t="shared" si="0"/>
        <v>916.3943661971831</v>
      </c>
      <c r="S81">
        <f t="shared" si="0"/>
        <v>1008.1549295774648</v>
      </c>
      <c r="T81">
        <f t="shared" si="0"/>
        <v>1079.4929577464789</v>
      </c>
      <c r="U81">
        <f t="shared" si="0"/>
        <v>1008.8169014084507</v>
      </c>
      <c r="V81">
        <f t="shared" si="0"/>
        <v>1054.3239436619717</v>
      </c>
      <c r="W81">
        <f t="shared" si="0"/>
        <v>1151.0140845070423</v>
      </c>
      <c r="X81">
        <f t="shared" si="0"/>
        <v>1261.8028169014085</v>
      </c>
      <c r="Y81">
        <f t="shared" si="0"/>
        <v>1276.4571428571428</v>
      </c>
    </row>
    <row r="82" spans="1:25" x14ac:dyDescent="0.3">
      <c r="A82" s="3" t="s">
        <v>80</v>
      </c>
      <c r="B82">
        <f t="shared" ref="B82:Y82" si="1">MEDIAN(B2:B78)</f>
        <v>104</v>
      </c>
      <c r="C82">
        <f t="shared" si="1"/>
        <v>100.5</v>
      </c>
      <c r="D82">
        <f t="shared" si="1"/>
        <v>115</v>
      </c>
      <c r="E82">
        <f t="shared" si="1"/>
        <v>115</v>
      </c>
      <c r="F82">
        <f t="shared" si="1"/>
        <v>142</v>
      </c>
      <c r="G82">
        <f t="shared" si="1"/>
        <v>128</v>
      </c>
      <c r="H82">
        <f t="shared" si="1"/>
        <v>141</v>
      </c>
      <c r="I82">
        <f t="shared" si="1"/>
        <v>142</v>
      </c>
      <c r="J82">
        <f t="shared" si="1"/>
        <v>143.5</v>
      </c>
      <c r="K82">
        <f t="shared" si="1"/>
        <v>167</v>
      </c>
      <c r="L82">
        <f t="shared" si="1"/>
        <v>179</v>
      </c>
      <c r="M82">
        <f t="shared" si="1"/>
        <v>176.5</v>
      </c>
      <c r="N82">
        <f t="shared" si="1"/>
        <v>191.5</v>
      </c>
      <c r="O82">
        <f t="shared" si="1"/>
        <v>212</v>
      </c>
      <c r="P82">
        <f t="shared" si="1"/>
        <v>193</v>
      </c>
      <c r="Q82">
        <f t="shared" si="1"/>
        <v>208</v>
      </c>
      <c r="R82">
        <f t="shared" si="1"/>
        <v>199</v>
      </c>
      <c r="S82">
        <f t="shared" si="1"/>
        <v>190</v>
      </c>
      <c r="T82">
        <f t="shared" si="1"/>
        <v>184</v>
      </c>
      <c r="U82">
        <f t="shared" si="1"/>
        <v>214</v>
      </c>
      <c r="V82">
        <f t="shared" si="1"/>
        <v>213</v>
      </c>
      <c r="W82">
        <f t="shared" si="1"/>
        <v>206</v>
      </c>
      <c r="X82">
        <f t="shared" si="1"/>
        <v>256</v>
      </c>
      <c r="Y82">
        <f t="shared" si="1"/>
        <v>218</v>
      </c>
    </row>
    <row r="83" spans="1:25" x14ac:dyDescent="0.3">
      <c r="A83" s="3" t="s">
        <v>81</v>
      </c>
      <c r="B83">
        <f t="shared" ref="B83:Y83" si="2">MIN(B2:B78)</f>
        <v>22</v>
      </c>
      <c r="C83">
        <f t="shared" si="2"/>
        <v>24</v>
      </c>
      <c r="D83">
        <f t="shared" si="2"/>
        <v>10</v>
      </c>
      <c r="E83">
        <f t="shared" si="2"/>
        <v>15</v>
      </c>
      <c r="F83">
        <f t="shared" si="2"/>
        <v>22</v>
      </c>
      <c r="G83">
        <f t="shared" si="2"/>
        <v>23</v>
      </c>
      <c r="H83">
        <f t="shared" si="2"/>
        <v>18</v>
      </c>
      <c r="I83">
        <f t="shared" si="2"/>
        <v>13</v>
      </c>
      <c r="J83">
        <f t="shared" si="2"/>
        <v>18</v>
      </c>
      <c r="K83">
        <f t="shared" si="2"/>
        <v>16</v>
      </c>
      <c r="L83">
        <f t="shared" si="2"/>
        <v>19</v>
      </c>
      <c r="M83">
        <f t="shared" si="2"/>
        <v>21</v>
      </c>
      <c r="N83">
        <f t="shared" si="2"/>
        <v>30</v>
      </c>
      <c r="O83">
        <f t="shared" si="2"/>
        <v>14</v>
      </c>
      <c r="P83">
        <f t="shared" si="2"/>
        <v>2</v>
      </c>
      <c r="Q83">
        <f t="shared" si="2"/>
        <v>27</v>
      </c>
      <c r="R83">
        <f t="shared" si="2"/>
        <v>20</v>
      </c>
      <c r="S83">
        <f t="shared" si="2"/>
        <v>22</v>
      </c>
      <c r="T83">
        <f t="shared" si="2"/>
        <v>22</v>
      </c>
      <c r="U83">
        <f t="shared" si="2"/>
        <v>13</v>
      </c>
      <c r="V83">
        <f t="shared" si="2"/>
        <v>16</v>
      </c>
      <c r="W83">
        <f t="shared" si="2"/>
        <v>15</v>
      </c>
      <c r="X83">
        <f t="shared" si="2"/>
        <v>9</v>
      </c>
      <c r="Y83">
        <f t="shared" si="2"/>
        <v>11</v>
      </c>
    </row>
    <row r="84" spans="1:25" x14ac:dyDescent="0.3">
      <c r="A84" s="3" t="s">
        <v>82</v>
      </c>
      <c r="B84">
        <f t="shared" ref="B84:Y84" si="3">MAX(B2:B78)</f>
        <v>2760</v>
      </c>
      <c r="C84">
        <f t="shared" si="3"/>
        <v>2639</v>
      </c>
      <c r="D84">
        <f t="shared" si="3"/>
        <v>2741</v>
      </c>
      <c r="E84">
        <f t="shared" si="3"/>
        <v>3030</v>
      </c>
      <c r="F84">
        <f t="shared" si="3"/>
        <v>2845</v>
      </c>
      <c r="G84">
        <f t="shared" si="3"/>
        <v>3222</v>
      </c>
      <c r="H84">
        <f t="shared" si="3"/>
        <v>3327</v>
      </c>
      <c r="I84">
        <f t="shared" si="3"/>
        <v>3370</v>
      </c>
      <c r="J84">
        <f t="shared" si="3"/>
        <v>3601</v>
      </c>
      <c r="K84">
        <f t="shared" si="3"/>
        <v>3722</v>
      </c>
      <c r="L84">
        <f t="shared" si="3"/>
        <v>4374</v>
      </c>
      <c r="M84">
        <f t="shared" si="3"/>
        <v>6716</v>
      </c>
      <c r="N84">
        <f t="shared" si="3"/>
        <v>13745</v>
      </c>
      <c r="O84">
        <f t="shared" si="3"/>
        <v>23309</v>
      </c>
      <c r="P84">
        <f t="shared" si="3"/>
        <v>31157</v>
      </c>
      <c r="Q84">
        <f t="shared" si="3"/>
        <v>29311</v>
      </c>
      <c r="R84">
        <f t="shared" si="3"/>
        <v>27609</v>
      </c>
      <c r="S84">
        <f t="shared" si="3"/>
        <v>21750</v>
      </c>
      <c r="T84">
        <f t="shared" si="3"/>
        <v>24342</v>
      </c>
      <c r="U84">
        <f t="shared" si="3"/>
        <v>18095</v>
      </c>
      <c r="V84">
        <f t="shared" si="3"/>
        <v>19548</v>
      </c>
      <c r="W84">
        <f t="shared" si="3"/>
        <v>21597</v>
      </c>
      <c r="X84">
        <f t="shared" si="3"/>
        <v>23634</v>
      </c>
      <c r="Y84">
        <f t="shared" si="3"/>
        <v>22040</v>
      </c>
    </row>
    <row r="85" spans="1:25" x14ac:dyDescent="0.3">
      <c r="A85" s="3" t="s">
        <v>84</v>
      </c>
      <c r="B85">
        <f>SUM(B2:B78)</f>
        <v>13648</v>
      </c>
      <c r="C85">
        <f t="shared" ref="C85:Y85" si="4">SUM(C2:C78)</f>
        <v>13949</v>
      </c>
      <c r="D85">
        <f t="shared" si="4"/>
        <v>14681</v>
      </c>
      <c r="E85">
        <f t="shared" si="4"/>
        <v>15192</v>
      </c>
      <c r="F85">
        <f t="shared" si="4"/>
        <v>15369</v>
      </c>
      <c r="G85">
        <f t="shared" si="4"/>
        <v>16388</v>
      </c>
      <c r="H85">
        <f t="shared" si="4"/>
        <v>17233</v>
      </c>
      <c r="I85">
        <f t="shared" si="4"/>
        <v>18510</v>
      </c>
      <c r="J85">
        <f t="shared" si="4"/>
        <v>20412</v>
      </c>
      <c r="K85">
        <f t="shared" si="4"/>
        <v>22726</v>
      </c>
      <c r="L85">
        <f t="shared" si="4"/>
        <v>25148</v>
      </c>
      <c r="M85">
        <f t="shared" si="4"/>
        <v>27938</v>
      </c>
      <c r="N85">
        <f t="shared" si="4"/>
        <v>35616</v>
      </c>
      <c r="O85">
        <f t="shared" si="4"/>
        <v>47630</v>
      </c>
      <c r="P85">
        <f t="shared" si="4"/>
        <v>58949</v>
      </c>
      <c r="Q85">
        <f t="shared" si="4"/>
        <v>59039</v>
      </c>
      <c r="R85">
        <f t="shared" si="4"/>
        <v>65064</v>
      </c>
      <c r="S85">
        <f t="shared" si="4"/>
        <v>71579</v>
      </c>
      <c r="T85">
        <f t="shared" si="4"/>
        <v>76644</v>
      </c>
      <c r="U85">
        <f t="shared" si="4"/>
        <v>71626</v>
      </c>
      <c r="V85">
        <f t="shared" si="4"/>
        <v>74857</v>
      </c>
      <c r="W85">
        <f t="shared" si="4"/>
        <v>81722</v>
      </c>
      <c r="X85">
        <f t="shared" si="4"/>
        <v>89588</v>
      </c>
      <c r="Y85">
        <f t="shared" si="4"/>
        <v>89352</v>
      </c>
    </row>
    <row r="89" spans="1:25" x14ac:dyDescent="0.3">
      <c r="L89" s="5" t="s">
        <v>83</v>
      </c>
    </row>
  </sheetData>
  <sortState xmlns:xlrd2="http://schemas.microsoft.com/office/spreadsheetml/2017/richdata2" ref="A2:A529">
    <sortCondition ref="A1:A5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TAB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</dc:creator>
  <cp:lastModifiedBy>anahm</cp:lastModifiedBy>
  <cp:lastPrinted>2022-10-11T22:06:12Z</cp:lastPrinted>
  <dcterms:created xsi:type="dcterms:W3CDTF">2021-11-22T20:28:51Z</dcterms:created>
  <dcterms:modified xsi:type="dcterms:W3CDTF">2023-08-19T15:26:23Z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0x0101001942DECB491D97439B7C53AD1DA876D2</vt:lpwstr>
  </property>
</Properties>
</file>